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46C6642F-E127-4CD4-A86E-B4A9C6EBFC6E}" xr6:coauthVersionLast="47" xr6:coauthVersionMax="47" xr10:uidLastSave="{00000000-0000-0000-0000-000000000000}"/>
  <bookViews>
    <workbookView xWindow="-120" yWindow="-120" windowWidth="29040" windowHeight="15720" firstSheet="8" activeTab="14" xr2:uid="{00000000-000D-0000-FFFF-FFFF00000000}"/>
  </bookViews>
  <sheets>
    <sheet name="Estrategias" sheetId="23" r:id="rId1"/>
    <sheet name="Presentacion " sheetId="10" r:id="rId2"/>
    <sheet name="Análisis de Contexto"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2">'Análisis de Contexto'!$A$1:$F$81</definedName>
    <definedName name="_xlnm.Print_Area" localSheetId="0">Estrategias!$A$1:$G$13</definedName>
    <definedName name="Data" localSheetId="2">#REF!</definedName>
    <definedName name="Data" localSheetId="0">#REF!</definedName>
    <definedName name="Data">#REF!</definedName>
    <definedName name="Diseño" localSheetId="2">#REF!</definedName>
    <definedName name="Diseño" localSheetId="0">#REF!</definedName>
    <definedName name="Diseño">#REF!</definedName>
    <definedName name="Ejecución" localSheetId="2">#REF!</definedName>
    <definedName name="Ejecución" localSheetId="0">#REF!</definedName>
    <definedName name="Ejecución">#REF!</definedName>
    <definedName name="GEST" localSheetId="0">#REF!</definedName>
    <definedName name="GEST">#REF!</definedName>
    <definedName name="INV" localSheetId="0">#REF!</definedName>
    <definedName name="INV">#REF!</definedName>
    <definedName name="INV_GEST" localSheetId="0">#REF!</definedName>
    <definedName name="INV_GEST">#REF!</definedName>
    <definedName name="Posibilidad" localSheetId="2">#REF!</definedName>
    <definedName name="Posibilidad" localSheetId="0">#REF!</definedName>
    <definedName name="Posibilidad">#REF!</definedName>
  </definedNames>
  <calcPr calcId="191028"/>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20" l="1"/>
  <c r="D15" i="19"/>
  <c r="D15" i="17"/>
  <c r="D15" i="18"/>
  <c r="T19" i="1"/>
  <c r="Q19" i="1"/>
  <c r="AD19" i="1" s="1"/>
  <c r="T18" i="1"/>
  <c r="Q18" i="1"/>
  <c r="AD18" i="1" s="1"/>
  <c r="T17" i="1"/>
  <c r="Q17" i="1"/>
  <c r="AD17" i="1" s="1"/>
  <c r="T16" i="1"/>
  <c r="Q16" i="1"/>
  <c r="AD16" i="1" s="1"/>
  <c r="T15" i="1"/>
  <c r="Q15" i="1"/>
  <c r="AD15" i="1" s="1"/>
  <c r="M15" i="1"/>
  <c r="L15" i="1"/>
  <c r="J15" i="1"/>
  <c r="Z19" i="1" s="1"/>
  <c r="Y19" i="1" s="1"/>
  <c r="I15" i="1"/>
  <c r="H15" i="20" s="1"/>
  <c r="Q30" i="1"/>
  <c r="X30" i="1" s="1"/>
  <c r="Q31" i="1"/>
  <c r="Q32" i="1"/>
  <c r="AD32" i="1" s="1"/>
  <c r="Q33" i="1"/>
  <c r="AD33" i="1" s="1"/>
  <c r="AC33" i="1" s="1"/>
  <c r="Q34" i="1"/>
  <c r="A35" i="18"/>
  <c r="M50" i="1"/>
  <c r="L50" i="1"/>
  <c r="I50" i="19" s="1"/>
  <c r="M45" i="1"/>
  <c r="L45" i="1"/>
  <c r="I45" i="18" s="1"/>
  <c r="M40" i="1"/>
  <c r="L40" i="1"/>
  <c r="I40" i="18" s="1"/>
  <c r="M35" i="1"/>
  <c r="L35" i="1"/>
  <c r="M30" i="1"/>
  <c r="L30" i="1"/>
  <c r="I30" i="20" s="1"/>
  <c r="M25" i="1"/>
  <c r="L25" i="1"/>
  <c r="I25" i="20" s="1"/>
  <c r="M20" i="1"/>
  <c r="L20" i="1"/>
  <c r="I20" i="20" s="1"/>
  <c r="M10" i="1"/>
  <c r="L10" i="1"/>
  <c r="I10" i="18" s="1"/>
  <c r="N15" i="1"/>
  <c r="J15" i="18" s="1"/>
  <c r="N15" i="20"/>
  <c r="B50" i="20"/>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35" i="20"/>
  <c r="I15" i="18"/>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G15" i="20"/>
  <c r="F15" i="20"/>
  <c r="E15" i="20"/>
  <c r="C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G15" i="19"/>
  <c r="F15" i="19"/>
  <c r="E15" i="19"/>
  <c r="C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N30" i="18"/>
  <c r="G30" i="18"/>
  <c r="F30" i="18"/>
  <c r="E30" i="18"/>
  <c r="D30" i="18"/>
  <c r="C30" i="18"/>
  <c r="A30" i="18"/>
  <c r="N25" i="18"/>
  <c r="G25" i="18"/>
  <c r="F25" i="18"/>
  <c r="E25" i="18"/>
  <c r="D25" i="18"/>
  <c r="C25" i="18"/>
  <c r="A25" i="18"/>
  <c r="N20" i="18"/>
  <c r="G20" i="18"/>
  <c r="F20" i="18"/>
  <c r="E20" i="18"/>
  <c r="D20" i="18"/>
  <c r="C20" i="18"/>
  <c r="A20" i="18"/>
  <c r="G15" i="18"/>
  <c r="F15" i="18"/>
  <c r="E15" i="18"/>
  <c r="C15" i="18"/>
  <c r="N10" i="18"/>
  <c r="G10" i="18"/>
  <c r="F10" i="18"/>
  <c r="E10" i="18"/>
  <c r="D10" i="18"/>
  <c r="C10" i="18"/>
  <c r="A10" i="18"/>
  <c r="D6" i="18"/>
  <c r="D5" i="18"/>
  <c r="D4" i="18"/>
  <c r="N15" i="18"/>
  <c r="N15" i="19"/>
  <c r="I35" i="18"/>
  <c r="I35" i="19"/>
  <c r="I50" i="20"/>
  <c r="I25" i="18"/>
  <c r="I20" i="19"/>
  <c r="I20" i="18"/>
  <c r="I15" i="19"/>
  <c r="I15" i="20"/>
  <c r="I35" i="1"/>
  <c r="H35" i="18" s="1"/>
  <c r="T54" i="1"/>
  <c r="Q54" i="1"/>
  <c r="X54" i="1" s="1"/>
  <c r="AD54" i="1"/>
  <c r="AC54" i="1" s="1"/>
  <c r="T53" i="1"/>
  <c r="Q53" i="1"/>
  <c r="X53" i="1" s="1"/>
  <c r="T52" i="1"/>
  <c r="Q52" i="1"/>
  <c r="AD52" i="1" s="1"/>
  <c r="AC52" i="1" s="1"/>
  <c r="T51" i="1"/>
  <c r="Q51" i="1"/>
  <c r="T50" i="1"/>
  <c r="Q50" i="1"/>
  <c r="AD50" i="1" s="1"/>
  <c r="I50" i="17"/>
  <c r="J50" i="1"/>
  <c r="Z50" i="1"/>
  <c r="I50" i="1"/>
  <c r="H50" i="18" s="1"/>
  <c r="T49" i="1"/>
  <c r="Q49" i="1"/>
  <c r="X49" i="1" s="1"/>
  <c r="T48" i="1"/>
  <c r="Q48" i="1"/>
  <c r="AD48" i="1" s="1"/>
  <c r="T47" i="1"/>
  <c r="Q47" i="1"/>
  <c r="AD47" i="1" s="1"/>
  <c r="AC47" i="1" s="1"/>
  <c r="T46" i="1"/>
  <c r="Q46" i="1"/>
  <c r="X46" i="1" s="1"/>
  <c r="T45" i="1"/>
  <c r="Q45" i="1"/>
  <c r="AD45" i="1" s="1"/>
  <c r="AC45" i="1" s="1"/>
  <c r="J45" i="1"/>
  <c r="Z47" i="1"/>
  <c r="Y47" i="1" s="1"/>
  <c r="I45" i="1"/>
  <c r="H45" i="17" s="1"/>
  <c r="T44" i="1"/>
  <c r="Q44" i="1"/>
  <c r="AD44" i="1" s="1"/>
  <c r="AC44" i="1" s="1"/>
  <c r="X44" i="1"/>
  <c r="T43" i="1"/>
  <c r="Q43" i="1"/>
  <c r="AD43" i="1" s="1"/>
  <c r="AC43" i="1" s="1"/>
  <c r="T42" i="1"/>
  <c r="Q42" i="1"/>
  <c r="Z41" i="1"/>
  <c r="Y41" i="1" s="1"/>
  <c r="T41" i="1"/>
  <c r="Q41" i="1"/>
  <c r="AD41" i="1" s="1"/>
  <c r="AC41" i="1" s="1"/>
  <c r="T40" i="1"/>
  <c r="Q40" i="1"/>
  <c r="X40" i="1" s="1"/>
  <c r="J40" i="1"/>
  <c r="Z42" i="1"/>
  <c r="Y42" i="1" s="1"/>
  <c r="I40" i="1"/>
  <c r="H40" i="19" s="1"/>
  <c r="T39" i="1"/>
  <c r="Q39" i="1"/>
  <c r="X39" i="1" s="1"/>
  <c r="T38" i="1"/>
  <c r="Q38" i="1"/>
  <c r="AD38" i="1" s="1"/>
  <c r="AC38" i="1" s="1"/>
  <c r="T37" i="1"/>
  <c r="Q37" i="1"/>
  <c r="X37" i="1" s="1"/>
  <c r="T36" i="1"/>
  <c r="Q36" i="1"/>
  <c r="AD36" i="1" s="1"/>
  <c r="AC36" i="1" s="1"/>
  <c r="T35" i="1"/>
  <c r="Q35" i="1"/>
  <c r="X35" i="1" s="1"/>
  <c r="I35" i="17"/>
  <c r="J35"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N20" i="17"/>
  <c r="G20" i="17"/>
  <c r="F20" i="17"/>
  <c r="E20" i="17"/>
  <c r="D20" i="17"/>
  <c r="C20" i="17"/>
  <c r="A20" i="17"/>
  <c r="G15" i="17"/>
  <c r="F15" i="17"/>
  <c r="E15" i="17"/>
  <c r="C15" i="17"/>
  <c r="N15" i="17"/>
  <c r="I15" i="17"/>
  <c r="D6" i="17"/>
  <c r="D5" i="17"/>
  <c r="D4" i="17"/>
  <c r="N10" i="17"/>
  <c r="G10" i="17"/>
  <c r="F10" i="17"/>
  <c r="E10" i="17"/>
  <c r="D10" i="17"/>
  <c r="C10" i="17"/>
  <c r="A10" i="17"/>
  <c r="H35" i="17"/>
  <c r="H35" i="19"/>
  <c r="H35" i="20"/>
  <c r="AD46" i="1"/>
  <c r="AC46" i="1" s="1"/>
  <c r="X52" i="1"/>
  <c r="X50" i="1"/>
  <c r="Z35" i="1"/>
  <c r="Y35" i="1"/>
  <c r="Y50" i="1"/>
  <c r="Z54" i="1"/>
  <c r="Y54" i="1" s="1"/>
  <c r="Z52" i="1"/>
  <c r="Z53" i="1"/>
  <c r="Y53" i="1" s="1"/>
  <c r="Z51" i="1"/>
  <c r="Y51" i="1" s="1"/>
  <c r="Z46" i="1"/>
  <c r="Y46" i="1" s="1"/>
  <c r="AC48" i="1"/>
  <c r="Z45" i="1"/>
  <c r="Y45" i="1" s="1"/>
  <c r="Z49" i="1"/>
  <c r="Y49" i="1" s="1"/>
  <c r="Z48" i="1"/>
  <c r="Y48" i="1" s="1"/>
  <c r="Z40" i="1"/>
  <c r="Z44" i="1"/>
  <c r="Y44" i="1" s="1"/>
  <c r="Z43" i="1"/>
  <c r="Y43" i="1" s="1"/>
  <c r="N35" i="1"/>
  <c r="J35" i="19" s="1"/>
  <c r="Z37" i="1"/>
  <c r="Y37" i="1" s="1"/>
  <c r="Z36" i="1"/>
  <c r="Y36" i="1" s="1"/>
  <c r="Z39" i="1"/>
  <c r="Y39" i="1" s="1"/>
  <c r="Z38" i="1"/>
  <c r="Y38" i="1" s="1"/>
  <c r="T34" i="1"/>
  <c r="T33" i="1"/>
  <c r="T32" i="1"/>
  <c r="T31" i="1"/>
  <c r="T30" i="1"/>
  <c r="AD34" i="1"/>
  <c r="J30" i="1"/>
  <c r="X34" i="1"/>
  <c r="I30" i="1"/>
  <c r="H30" i="20" s="1"/>
  <c r="X33" i="1"/>
  <c r="H30" i="18"/>
  <c r="H30" i="19"/>
  <c r="Z33" i="1"/>
  <c r="Y33" i="1" s="1"/>
  <c r="X31" i="1"/>
  <c r="X32" i="1"/>
  <c r="Z30" i="1"/>
  <c r="Y30" i="1" s="1"/>
  <c r="Z34" i="1"/>
  <c r="Y34" i="1" s="1"/>
  <c r="Z32" i="1"/>
  <c r="Y32" i="1" s="1"/>
  <c r="AD31" i="1"/>
  <c r="AC31" i="1"/>
  <c r="AC32" i="1"/>
  <c r="AC34" i="1"/>
  <c r="Z31" i="1"/>
  <c r="Y31" i="1" s="1"/>
  <c r="T29" i="1"/>
  <c r="Q29" i="1"/>
  <c r="AD29" i="1" s="1"/>
  <c r="AC29" i="1" s="1"/>
  <c r="T28" i="1"/>
  <c r="Q28" i="1"/>
  <c r="X28" i="1" s="1"/>
  <c r="T27" i="1"/>
  <c r="Q27" i="1"/>
  <c r="AD27" i="1" s="1"/>
  <c r="T26" i="1"/>
  <c r="Q26" i="1"/>
  <c r="AD26" i="1" s="1"/>
  <c r="AC26" i="1" s="1"/>
  <c r="T25" i="1"/>
  <c r="Q25" i="1"/>
  <c r="X25" i="1" s="1"/>
  <c r="J25" i="1"/>
  <c r="X17" i="1" s="1"/>
  <c r="I25" i="1"/>
  <c r="H25" i="20" s="1"/>
  <c r="Z29" i="1"/>
  <c r="Y29" i="1" s="1"/>
  <c r="Z26" i="1"/>
  <c r="Y26" i="1" s="1"/>
  <c r="Z28" i="1"/>
  <c r="Y28" i="1" s="1"/>
  <c r="Z27" i="1"/>
  <c r="Y27" i="1" s="1"/>
  <c r="Z25" i="1"/>
  <c r="Y25" i="1" s="1"/>
  <c r="T24" i="1"/>
  <c r="Q24" i="1"/>
  <c r="AD24" i="1" s="1"/>
  <c r="AC24" i="1" s="1"/>
  <c r="T23" i="1"/>
  <c r="Q23" i="1"/>
  <c r="X23" i="1" s="1"/>
  <c r="T22" i="1"/>
  <c r="Q22" i="1"/>
  <c r="X22" i="1" s="1"/>
  <c r="T21" i="1"/>
  <c r="Q21" i="1"/>
  <c r="X21" i="1" s="1"/>
  <c r="T20" i="1"/>
  <c r="Q20" i="1"/>
  <c r="AD20" i="1" s="1"/>
  <c r="J20" i="1"/>
  <c r="I20" i="1"/>
  <c r="H20" i="17" s="1"/>
  <c r="Z24" i="1"/>
  <c r="Y24" i="1" s="1"/>
  <c r="Z22" i="1"/>
  <c r="Y22" i="1"/>
  <c r="Z20" i="1"/>
  <c r="Y20" i="1" s="1"/>
  <c r="Z23" i="1"/>
  <c r="Y23" i="1" s="1"/>
  <c r="Z21" i="1"/>
  <c r="Y21" i="1" s="1"/>
  <c r="H15" i="17"/>
  <c r="T14" i="1"/>
  <c r="Q14" i="1"/>
  <c r="X14" i="1" s="1"/>
  <c r="T13" i="1"/>
  <c r="Q13" i="1"/>
  <c r="T12" i="1"/>
  <c r="Q12" i="1"/>
  <c r="AD12" i="1" s="1"/>
  <c r="Q11" i="1"/>
  <c r="AD11" i="1" s="1"/>
  <c r="T11" i="1"/>
  <c r="T10" i="1"/>
  <c r="Q10" i="1"/>
  <c r="AD10" i="1" s="1"/>
  <c r="J10" i="1"/>
  <c r="X12" i="1" s="1"/>
  <c r="Z14" i="1"/>
  <c r="Y14" i="1" s="1"/>
  <c r="Z13" i="1"/>
  <c r="Y13" i="1" s="1"/>
  <c r="I10" i="1"/>
  <c r="H10" i="20" s="1"/>
  <c r="B249" i="6" a="1"/>
  <c r="B249" i="6" s="1"/>
  <c r="G238" i="6" s="1"/>
  <c r="X36" i="1" l="1"/>
  <c r="H40" i="18"/>
  <c r="H50" i="20"/>
  <c r="H45" i="20"/>
  <c r="H45" i="18"/>
  <c r="I40" i="19"/>
  <c r="AD28" i="1"/>
  <c r="AC28" i="1" s="1"/>
  <c r="AD14" i="1"/>
  <c r="AC14" i="1" s="1"/>
  <c r="Z18" i="1"/>
  <c r="Y18" i="1" s="1"/>
  <c r="AD13" i="1"/>
  <c r="AF10" i="1" s="1"/>
  <c r="H40" i="20"/>
  <c r="H10" i="19"/>
  <c r="X10" i="1"/>
  <c r="Z10" i="1"/>
  <c r="H10" i="18"/>
  <c r="N10" i="1"/>
  <c r="X11" i="1"/>
  <c r="AF15" i="1"/>
  <c r="AC15" i="1"/>
  <c r="AC10" i="1"/>
  <c r="AC12" i="1"/>
  <c r="AB50" i="1"/>
  <c r="AA50" i="1" s="1"/>
  <c r="K50" i="18" s="1"/>
  <c r="AD37" i="1"/>
  <c r="AC37" i="1" s="1"/>
  <c r="I25" i="19"/>
  <c r="X26" i="1"/>
  <c r="AD49" i="1"/>
  <c r="AC49" i="1" s="1"/>
  <c r="AD35" i="1"/>
  <c r="I20" i="17"/>
  <c r="Y52" i="1"/>
  <c r="X43" i="1"/>
  <c r="N40" i="1"/>
  <c r="J40" i="17" s="1"/>
  <c r="I50" i="18"/>
  <c r="AC11" i="1"/>
  <c r="Z17" i="1"/>
  <c r="Y17" i="1" s="1"/>
  <c r="H15" i="19"/>
  <c r="AD23" i="1"/>
  <c r="AC23" i="1" s="1"/>
  <c r="I10" i="19"/>
  <c r="AD39" i="1"/>
  <c r="AC39" i="1" s="1"/>
  <c r="I10" i="20"/>
  <c r="AD53" i="1"/>
  <c r="AC53" i="1" s="1"/>
  <c r="J15" i="17"/>
  <c r="H15" i="18"/>
  <c r="AD25" i="1"/>
  <c r="AC25" i="1" s="1"/>
  <c r="N50" i="1"/>
  <c r="J15" i="20"/>
  <c r="X38" i="1"/>
  <c r="AD40" i="1"/>
  <c r="AC40" i="1" s="1"/>
  <c r="H10" i="17"/>
  <c r="X13" i="1"/>
  <c r="H20" i="18"/>
  <c r="X19" i="1"/>
  <c r="I10" i="17"/>
  <c r="H40" i="17"/>
  <c r="X48" i="1"/>
  <c r="H50" i="19"/>
  <c r="I40" i="20"/>
  <c r="AC19" i="1"/>
  <c r="AC16" i="1"/>
  <c r="J15" i="19"/>
  <c r="AD21" i="1"/>
  <c r="AC21" i="1" s="1"/>
  <c r="X20" i="1"/>
  <c r="AF45" i="1"/>
  <c r="AE45" i="1" s="1"/>
  <c r="L45" i="19" s="1"/>
  <c r="X18" i="1"/>
  <c r="H30" i="17"/>
  <c r="J35" i="20"/>
  <c r="AB40" i="1"/>
  <c r="AA40" i="1" s="1"/>
  <c r="K40" i="17" s="1"/>
  <c r="X41" i="1"/>
  <c r="H50" i="17"/>
  <c r="I40" i="17"/>
  <c r="Z16" i="1"/>
  <c r="Y16" i="1" s="1"/>
  <c r="X15" i="1"/>
  <c r="AC27" i="1"/>
  <c r="AF25" i="1"/>
  <c r="AE25" i="1" s="1"/>
  <c r="Z12" i="1"/>
  <c r="Y12" i="1" s="1"/>
  <c r="AC20" i="1"/>
  <c r="X24" i="1"/>
  <c r="X27" i="1"/>
  <c r="H25" i="19"/>
  <c r="I30" i="17"/>
  <c r="X45" i="1"/>
  <c r="AB30" i="1"/>
  <c r="AA30" i="1" s="1"/>
  <c r="Z11" i="1"/>
  <c r="Y11" i="1" s="1"/>
  <c r="AB25" i="1"/>
  <c r="AA25" i="1" s="1"/>
  <c r="X29" i="1"/>
  <c r="I30" i="18"/>
  <c r="H45" i="19"/>
  <c r="N45" i="1"/>
  <c r="N25" i="1"/>
  <c r="H25" i="17"/>
  <c r="H20" i="20"/>
  <c r="N20" i="1"/>
  <c r="N30" i="1"/>
  <c r="I30" i="19"/>
  <c r="AB35" i="1"/>
  <c r="AA35" i="1" s="1"/>
  <c r="AD42" i="1"/>
  <c r="AC42" i="1" s="1"/>
  <c r="X42" i="1"/>
  <c r="AB20" i="1"/>
  <c r="AA20" i="1" s="1"/>
  <c r="AD22" i="1"/>
  <c r="AC22" i="1" s="1"/>
  <c r="H20" i="19"/>
  <c r="X16" i="1"/>
  <c r="AB45" i="1"/>
  <c r="AA45" i="1" s="1"/>
  <c r="AC35" i="1"/>
  <c r="AD51" i="1"/>
  <c r="AC51" i="1" s="1"/>
  <c r="X51" i="1"/>
  <c r="AC17" i="1"/>
  <c r="AC18" i="1"/>
  <c r="I45" i="17"/>
  <c r="I45" i="20"/>
  <c r="I45" i="19"/>
  <c r="H25" i="18"/>
  <c r="Y40" i="1"/>
  <c r="J35" i="17"/>
  <c r="J35" i="18"/>
  <c r="X47" i="1"/>
  <c r="AD30" i="1"/>
  <c r="AC50" i="1"/>
  <c r="Z15" i="1"/>
  <c r="K50" i="20" l="1"/>
  <c r="K50" i="19"/>
  <c r="AC13" i="1"/>
  <c r="L45" i="17"/>
  <c r="L45" i="20"/>
  <c r="L45" i="18"/>
  <c r="K50" i="17"/>
  <c r="Y10" i="1"/>
  <c r="AB10" i="1"/>
  <c r="AA10" i="1" s="1"/>
  <c r="K10" i="18" s="1"/>
  <c r="J40" i="19"/>
  <c r="J40" i="18"/>
  <c r="J40" i="20"/>
  <c r="K40" i="20"/>
  <c r="J50" i="20"/>
  <c r="J50" i="19"/>
  <c r="J50" i="17"/>
  <c r="AF35" i="1"/>
  <c r="AE35" i="1" s="1"/>
  <c r="L35" i="17" s="1"/>
  <c r="J50" i="18"/>
  <c r="AE10" i="1"/>
  <c r="K40" i="19"/>
  <c r="K40" i="18"/>
  <c r="AE15" i="1"/>
  <c r="L15" i="19" s="1"/>
  <c r="J10" i="18"/>
  <c r="J10" i="17"/>
  <c r="J10" i="20"/>
  <c r="J10" i="19"/>
  <c r="J30" i="18"/>
  <c r="J30" i="17"/>
  <c r="J30" i="20"/>
  <c r="J30" i="19"/>
  <c r="K20" i="17"/>
  <c r="K20" i="19"/>
  <c r="K20" i="20"/>
  <c r="K20" i="18"/>
  <c r="J45" i="18"/>
  <c r="J45" i="19"/>
  <c r="J45" i="17"/>
  <c r="J45" i="20"/>
  <c r="J20" i="19"/>
  <c r="J20" i="17"/>
  <c r="J20" i="18"/>
  <c r="J20" i="20"/>
  <c r="K30" i="18"/>
  <c r="K30" i="20"/>
  <c r="K30" i="17"/>
  <c r="K30" i="19"/>
  <c r="L25" i="18"/>
  <c r="L25" i="17"/>
  <c r="L25" i="20"/>
  <c r="L25" i="19"/>
  <c r="AF30" i="1"/>
  <c r="AE30" i="1" s="1"/>
  <c r="AG30" i="1" s="1"/>
  <c r="AC30" i="1"/>
  <c r="L35" i="18"/>
  <c r="AG45" i="1"/>
  <c r="K45" i="19"/>
  <c r="K45" i="17"/>
  <c r="K45" i="18"/>
  <c r="K45" i="20"/>
  <c r="AB15" i="1"/>
  <c r="AA15" i="1" s="1"/>
  <c r="Y15" i="1"/>
  <c r="AF40" i="1"/>
  <c r="AE40" i="1" s="1"/>
  <c r="K25" i="20"/>
  <c r="K25" i="18"/>
  <c r="K25" i="17"/>
  <c r="AG25" i="1"/>
  <c r="K25" i="19"/>
  <c r="K35" i="18"/>
  <c r="K35" i="20"/>
  <c r="K35" i="19"/>
  <c r="K35" i="17"/>
  <c r="J25" i="20"/>
  <c r="J25" i="19"/>
  <c r="J25" i="18"/>
  <c r="J25" i="17"/>
  <c r="AF50" i="1"/>
  <c r="AE50" i="1" s="1"/>
  <c r="AF20" i="1"/>
  <c r="AE20" i="1" s="1"/>
  <c r="AG20" i="1" s="1"/>
  <c r="L35" i="20" l="1"/>
  <c r="L10" i="18"/>
  <c r="AG10" i="1"/>
  <c r="M10" i="20" s="1"/>
  <c r="L15" i="20"/>
  <c r="AG15" i="1"/>
  <c r="L15" i="18"/>
  <c r="L15" i="17"/>
  <c r="L10" i="19"/>
  <c r="L10" i="20"/>
  <c r="L10" i="17"/>
  <c r="K10" i="17"/>
  <c r="AG35" i="1"/>
  <c r="M35" i="17" s="1"/>
  <c r="K10" i="20"/>
  <c r="L35" i="19"/>
  <c r="K10" i="19"/>
  <c r="M20" i="19"/>
  <c r="M20" i="18"/>
  <c r="M20" i="20"/>
  <c r="M20" i="17"/>
  <c r="M25" i="17"/>
  <c r="M25" i="20"/>
  <c r="M25" i="19"/>
  <c r="M25" i="18"/>
  <c r="M30" i="18"/>
  <c r="M30" i="20"/>
  <c r="M30" i="17"/>
  <c r="M30" i="19"/>
  <c r="L20" i="18"/>
  <c r="L20" i="20"/>
  <c r="L20" i="19"/>
  <c r="L20" i="17"/>
  <c r="L50" i="18"/>
  <c r="L50" i="17"/>
  <c r="L50" i="20"/>
  <c r="L50" i="19"/>
  <c r="AG50" i="1"/>
  <c r="M45" i="18"/>
  <c r="M45" i="17"/>
  <c r="M45" i="20"/>
  <c r="M45" i="19"/>
  <c r="K15" i="19"/>
  <c r="K15" i="18"/>
  <c r="K15" i="20"/>
  <c r="K15" i="17"/>
  <c r="L40" i="20"/>
  <c r="L40" i="19"/>
  <c r="L40" i="18"/>
  <c r="L40" i="17"/>
  <c r="AG40" i="1"/>
  <c r="L30" i="18"/>
  <c r="L30" i="17"/>
  <c r="L30" i="19"/>
  <c r="L30" i="20"/>
  <c r="M35" i="20" l="1"/>
  <c r="M35" i="18"/>
  <c r="M35" i="19"/>
  <c r="M10" i="17"/>
  <c r="M10" i="18"/>
  <c r="M10" i="19"/>
  <c r="M40" i="17"/>
  <c r="M40" i="19"/>
  <c r="M40" i="18"/>
  <c r="M40" i="20"/>
  <c r="M15" i="20"/>
  <c r="M15" i="17"/>
  <c r="M15" i="19"/>
  <c r="M15" i="18"/>
  <c r="M50" i="17"/>
  <c r="M50" i="18"/>
  <c r="M50" i="19"/>
  <c r="M5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<sst xmlns="http://schemas.openxmlformats.org/spreadsheetml/2006/main" count="2512" uniqueCount="562">
  <si>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</si>
  <si>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</si>
  <si>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</si>
  <si>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</si>
  <si>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</si>
  <si>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</si>
  <si>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</si>
  <si>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</si>
  <si>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</si>
  <si>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</si>
  <si>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</si>
  <si>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</si>
  <si>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</si>
  <si>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</si>
  <si>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</si>
  <si>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</si>
  <si>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</si>
  <si>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</si>
  <si>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</si>
  <si>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</si>
  <si>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</si>
  <si>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</si>
  <si>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</si>
  <si>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</si>
  <si>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</si>
  <si>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</si>
  <si>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</si>
  <si>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</si>
  <si>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</si>
  <si>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</si>
  <si>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</si>
  <si>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</si>
  <si>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</si>
  <si>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</si>
  <si>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</si>
  <si>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</si>
  <si>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</si>
  <si>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</si>
  <si>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</si>
  <si>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</si>
  <si>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</si>
  <si>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</si>
  <si>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</si>
  <si>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</si>
  <si>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</si>
  <si>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</si>
  <si>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</si>
  <si>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</si>
  <si>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</si>
  <si>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</si>
  <si>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</si>
  <si>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</si>
  <si>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</si>
  <si>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</si>
  <si>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</si>
  <si>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</si>
  <si>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</si>
  <si>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</si>
  <si>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</si>
  <si>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</si>
  <si>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</si>
  <si>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</si>
  <si>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</si>
  <si>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</si>
  <si>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</si>
  <si>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</si>
  <si>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</si>
  <si>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</si>
  <si>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</si>
  <si>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</si>
  <si>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</si>
  <si>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</si>
  <si>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</si>
  <si>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</si>
  <si>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</si>
  <si>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</si>
  <si>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</si>
  <si>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</si>
  <si>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</si>
  <si>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</si>
  <si>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</si>
  <si>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</si>
  <si>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</si>
  <si>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</si>
  <si>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</si>
  <si>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</si>
  <si>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</si>
  <si>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</si>
  <si>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</si>
  <si>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</si>
  <si>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</si>
  <si>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</si>
  <si>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</si>
  <si>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</si>
  <si>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</si>
  <si>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</si>
  <si>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</si>
  <si>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</si>
  <si>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</si>
  <si>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</si>
  <si>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</si>
  <si>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</si>
  <si>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</si>
  <si>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</si>
  <si>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</si>
  <si>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</si>
  <si>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</si>
  <si>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</si>
  <si>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</si>
  <si>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</si>
  <si>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</si>
  <si>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</si>
  <si>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</si>
  <si>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</si>
  <si>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</si>
  <si>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</si>
  <si>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</si>
  <si>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</si>
  <si>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</si>
  <si>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</si>
  <si>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</si>
  <si>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</si>
  <si>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</si>
  <si>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</si>
  <si>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</si>
  <si>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</si>
  <si>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</si>
  <si>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</si>
  <si>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</si>
  <si>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</si>
  <si>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</si>
  <si>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</si>
  <si>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</si>
  <si>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</si>
  <si>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</si>
  <si>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</si>
  <si>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</si>
  <si>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</si>
  <si>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</si>
  <si>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</si>
  <si>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</si>
  <si>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</si>
  <si>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</si>
  <si>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</si>
  <si>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</si>
  <si>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</si>
  <si>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</si>
  <si>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</si>
  <si>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</si>
  <si>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</si>
  <si>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</si>
  <si>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</si>
  <si>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</si>
  <si>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</si>
  <si>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</si>
  <si>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</si>
  <si>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</si>
  <si>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</si>
  <si>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</si>
  <si>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</si>
  <si>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</si>
  <si>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</si>
  <si>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</si>
  <si>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</si>
  <si>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</si>
  <si>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</si>
  <si>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</si>
  <si>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</si>
  <si>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</si>
  <si>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</si>
  <si>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</si>
  <si>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</si>
  <si>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</si>
  <si>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</si>
  <si>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</si>
  <si>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</si>
  <si>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</si>
  <si>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</si>
  <si>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</si>
  <si>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</si>
  <si>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</si>
  <si>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</si>
  <si>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</si>
  <si>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</si>
  <si>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</si>
  <si>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</si>
  <si>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</si>
  <si>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</si>
  <si>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</si>
  <si>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</si>
  <si>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</si>
  <si>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</si>
  <si>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</si>
  <si>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</si>
  <si>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</si>
  <si>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</si>
  <si>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</si>
  <si>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</si>
  <si>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</si>
  <si>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</si>
  <si>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</si>
  <si>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</si>
  <si>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</si>
  <si>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</si>
  <si>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</si>
  <si>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</si>
  <si>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</si>
  <si>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</si>
  <si>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</si>
  <si>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</si>
  <si>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</si>
  <si>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</si>
  <si>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</si>
  <si>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</si>
  <si>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</si>
  <si>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</si>
  <si>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</si>
  <si>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</si>
  <si>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</si>
  <si>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</si>
  <si>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</si>
  <si>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</si>
  <si>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</si>
  <si>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</si>
  <si>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</si>
  <si>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</si>
  <si>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</si>
  <si>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</si>
  <si>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</si>
  <si>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</si>
  <si>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</si>
  <si>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</si>
  <si>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</si>
  <si>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</si>
  <si>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</si>
  <si>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</si>
  <si>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</si>
  <si>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</si>
  <si>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</si>
  <si>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</si>
  <si>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</si>
  <si>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</si>
  <si>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</si>
  <si>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</si>
  <si>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</si>
  <si>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</si>
  <si>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</si>
  <si>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</si>
  <si>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</si>
  <si>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</si>
  <si>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</si>
  <si>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</si>
  <si>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</si>
  <si>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</si>
  <si>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</si>
  <si>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</si>
  <si>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</si>
  <si>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</si>
  <si>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</si>
  <si>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</si>
  <si>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</si>
  <si>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</si>
  <si>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</si>
  <si>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</si>
  <si>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</si>
  <si>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</si>
  <si>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</si>
  <si>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</si>
  <si>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</si>
  <si>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</si>
  <si>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</si>
  <si>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</si>
  <si>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</si>
  <si>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</si>
  <si>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</si>
  <si>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</si>
  <si>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</si>
  <si>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</si>
  <si>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</si>
  <si>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</si>
  <si>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</si>
  <si>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</si>
  <si>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</si>
  <si>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</si>
  <si>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</si>
  <si>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</si>
  <si>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</si>
  <si>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</si>
  <si>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</si>
  <si>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</si>
  <si>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</si>
  <si>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</si>
  <si>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</si>
  <si>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</si>
  <si>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</si>
  <si>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</si>
  <si>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</si>
  <si>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</si>
  <si>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</si>
  <si>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</si>
  <si>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</si>
  <si>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</si>
  <si>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</si>
  <si>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</si>
  <si>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</si>
  <si>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</si>
  <si>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</si>
  <si>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</si>
  <si>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</si>
  <si>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</si>
  <si>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</si>
  <si>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</si>
  <si>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</si>
  <si>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</si>
  <si>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</si>
  <si>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</si>
  <si>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</si>
  <si>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</si>
  <si>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</si>
  <si>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</si>
  <si>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</si>
  <si>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</si>
  <si>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</si>
  <si>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</si>
  <si>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</si>
  <si>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</si>
  <si>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</si>
  <si>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</si>
  <si>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</si>
  <si>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</si>
  <si>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</si>
  <si>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</si>
  <si>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</si>
  <si>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</si>
  <si>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</si>
  <si>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</si>
  <si>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</si>
  <si>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</si>
  <si>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</si>
  <si>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</si>
  <si>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</si>
  <si>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</si>
  <si>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</si>
  <si>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</si>
  <si>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</si>
  <si>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</si>
  <si>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</si>
  <si>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</si>
  <si>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</si>
  <si>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</si>
  <si>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</si>
  <si>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</si>
  <si>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</si>
  <si>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</si>
  <si>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</si>
  <si>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</si>
  <si>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</si>
  <si>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</si>
  <si>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</si>
  <si>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</si>
  <si>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</si>
  <si>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</si>
  <si>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</si>
  <si>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</si>
  <si>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</si>
  <si>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</si>
  <si>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</si>
  <si>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</si>
  <si>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</si>
  <si>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</si>
  <si>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</si>
  <si>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</si>
  <si>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</si>
  <si>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</si>
  <si>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</si>
  <si>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</si>
  <si>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</si>
  <si>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</si>
  <si>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</si>
  <si>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</si>
  <si>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</si>
  <si>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</si>
  <si>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</si>
  <si>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</si>
  <si>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</si>
  <si>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</si>
  <si>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</si>
  <si>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</si>
  <si>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</si>
  <si>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</si>
  <si>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</si>
  <si>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</si>
  <si>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</si>
  <si>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</si>
  <si>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</si>
  <si>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</si>
  <si>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</si>
  <si>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</si>
  <si>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</si>
  <si>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</si>
  <si>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</si>
  <si>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</si>
  <si>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</si>
  <si>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</si>
  <si>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</si>
  <si>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</si>
  <si>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</si>
  <si>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</si>
  <si>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</si>
  <si>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</si>
  <si>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</si>
  <si>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</si>
  <si>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</si>
  <si>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</si>
  <si>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</si>
  <si>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</si>
  <si>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</si>
  <si>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</si>
  <si>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</si>
  <si>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</si>
  <si>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</si>
  <si>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</si>
  <si>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</si>
  <si>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</si>
  <si>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</si>
  <si>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</si>
  <si>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</si>
  <si>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</si>
  <si>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</si>
  <si>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</si>
  <si>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</si>
  <si>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</si>
  <si>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</si>
  <si>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</si>
  <si>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</si>
  <si>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</si>
  <si>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</si>
  <si>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</si>
  <si>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</si>
  <si>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</si>
  <si>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</si>
  <si>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</si>
  <si>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</si>
  <si>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</si>
  <si>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</si>
  <si>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</si>
  <si>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</si>
  <si>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</si>
  <si>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</si>
  <si>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</si>
  <si>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</si>
  <si>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</si>
  <si>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</si>
  <si>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</si>
  <si>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</si>
  <si>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</si>
  <si>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</si>
  <si>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</si>
  <si>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</si>
  <si>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</si>
  <si>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</si>
  <si>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</si>
  <si>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</si>
  <si>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</si>
  <si>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</si>
  <si>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</si>
  <si>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</si>
  <si>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</si>
  <si>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</si>
  <si>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</si>
  <si>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</si>
  <si>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</si>
  <si>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</si>
  <si>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</si>
  <si>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</si>
  <si>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</si>
  <si>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</si>
  <si>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</si>
  <si>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</si>
  <si>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</si>
  <si>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</si>
  <si>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</si>
  <si>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</si>
  <si>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</si>
  <si>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</si>
  <si>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</si>
  <si>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</si>
  <si>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</si>
  <si>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</si>
  <si>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</si>
  <si>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</si>
  <si>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</si>
  <si>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</si>
  <si>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</si>
  <si>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</si>
  <si>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</si>
  <si>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</si>
  <si>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</si>
  <si>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</si>
  <si>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</si>
  <si>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</si>
  <si>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</si>
  <si>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</si>
  <si>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</si>
  <si>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</si>
  <si>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</si>
  <si>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</si>
  <si>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</si>
  <si>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</si>
  <si>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</si>
  <si>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</si>
  <si>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</si>
  <si>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</si>
  <si>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</si>
  <si>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</si>
  <si>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</si>
  <si>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</si>
  <si>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</si>
  <si>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</si>
  <si>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</si>
  <si>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 xml:space="preserve">Incumplimiento de metas al presentar una propuesta incompleta y no sea aprobada. </t>
  </si>
  <si>
    <t xml:space="preserve">Mapa judicial actualizado. </t>
  </si>
  <si>
    <t>Verificar la información estadística antes de presentar la propuesta.</t>
  </si>
  <si>
    <t>Actualización  de la información oficial demográfica y socioeconómica</t>
  </si>
  <si>
    <t>Interrupción o demora en el Servicio Público de Administrar  Justicia.</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</si>
  <si>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</si>
  <si>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</si>
  <si>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</si>
  <si>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</si>
  <si>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</si>
  <si>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</si>
  <si>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</si>
  <si>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</si>
  <si>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</si>
  <si>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</si>
  <si>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</si>
  <si>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</si>
  <si>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</si>
  <si>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</si>
  <si>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</si>
  <si>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</si>
  <si>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</si>
  <si>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</si>
  <si>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</si>
  <si>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</si>
  <si>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</si>
  <si>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</si>
  <si>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</si>
  <si>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</si>
  <si>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</si>
  <si>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</si>
  <si>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</si>
  <si>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</si>
  <si>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</si>
  <si>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</si>
  <si>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</si>
  <si>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Modernización de la gestión judicial</t>
  </si>
  <si>
    <t>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t>
  </si>
  <si>
    <t>Inexactitud en datos presentados para Implementar modelos  de gestión judicial</t>
  </si>
  <si>
    <t>Presentar  al nivel central una propuesta de  modernización de la gestión judicial con datos o estimaciones equivocadas o incompletas; o adoptar medidas sin el estudio técnico suficiente  soportado de las necesidades.</t>
  </si>
  <si>
    <t>MODERNIZACIÓN DE LA GESTIÓN JUDICIAL</t>
  </si>
  <si>
    <t xml:space="preserve">
1. Se mantiene el mapa judicial actualizado y visible en la página web de la Rama Judicial.
2. Durante el trimestre no se realizaron actividades relacionados con modernización de la gestión judicial que hubiese necesitado análisis de la estadística.
3. De manera anual se realiza la actualización de la información demográfica y socioeconómica.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</si>
</sst>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1"/>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7"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20"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8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91"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5" xfId="0" applyFont="1" applyFill="1" applyBorder="1" applyAlignment="1" applyProtection="1">
      <alignment horizontal="left" vertical="center" wrapText="1"/>
      <protection locked="0"/>
    </xf>
    <xf numFmtId="0" fontId="76" fillId="23"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8" xfId="0" applyFont="1" applyFill="1" applyBorder="1" applyAlignment="1">
      <alignment horizontal="center" vertical="center" wrapText="1" readingOrder="1"/>
    </xf>
    <xf numFmtId="0" fontId="80" fillId="3" borderId="108" xfId="0" applyFont="1" applyFill="1" applyBorder="1" applyAlignment="1">
      <alignment horizontal="center" vertical="center" wrapText="1" readingOrder="1"/>
    </xf>
    <xf numFmtId="0" fontId="80" fillId="3" borderId="108" xfId="0" applyFont="1" applyFill="1" applyBorder="1" applyAlignment="1">
      <alignment horizontal="left" vertical="center" wrapText="1"/>
    </xf>
    <xf numFmtId="0" fontId="80" fillId="3" borderId="108" xfId="0" applyFont="1" applyFill="1" applyBorder="1" applyAlignment="1">
      <alignment horizontal="center" vertical="center" wrapText="1"/>
    </xf>
    <xf numFmtId="0" fontId="74" fillId="3" borderId="0" xfId="0" applyFont="1" applyFill="1"/>
    <xf numFmtId="0" fontId="80" fillId="0" borderId="108" xfId="0" applyFont="1" applyBorder="1" applyAlignment="1">
      <alignment horizontal="center" vertical="center" wrapText="1" readingOrder="1"/>
    </xf>
    <xf numFmtId="0" fontId="80" fillId="0" borderId="108" xfId="0" applyFont="1" applyBorder="1" applyAlignment="1">
      <alignment horizontal="left" vertical="center" wrapText="1"/>
    </xf>
    <xf numFmtId="0" fontId="80" fillId="25" borderId="108" xfId="0" applyFont="1" applyFill="1" applyBorder="1" applyAlignment="1">
      <alignment horizontal="left" vertical="center" wrapText="1"/>
    </xf>
    <xf numFmtId="0" fontId="77" fillId="0" borderId="0" xfId="0" applyFont="1" applyAlignment="1">
      <alignment vertical="center" wrapText="1"/>
    </xf>
    <xf numFmtId="0" fontId="78" fillId="0" borderId="108" xfId="0" applyFont="1" applyBorder="1" applyAlignment="1">
      <alignment vertical="center" wrapText="1" readingOrder="1"/>
    </xf>
    <xf numFmtId="0" fontId="80" fillId="3" borderId="108" xfId="0" applyFont="1" applyFill="1" applyBorder="1" applyAlignment="1">
      <alignment horizontal="left" vertical="center" wrapText="1" readingOrder="1"/>
    </xf>
    <xf numFmtId="0" fontId="76" fillId="0" borderId="0" xfId="0" applyFont="1"/>
    <xf numFmtId="0" fontId="80" fillId="3" borderId="108" xfId="0" applyFont="1" applyFill="1" applyBorder="1" applyAlignment="1">
      <alignment horizontal="left" vertical="center"/>
    </xf>
    <xf numFmtId="0" fontId="80" fillId="3" borderId="108" xfId="0" applyFont="1" applyFill="1" applyBorder="1" applyAlignment="1">
      <alignment vertical="center" wrapText="1"/>
    </xf>
    <xf numFmtId="0" fontId="80" fillId="3" borderId="108" xfId="0" applyFont="1" applyFill="1" applyBorder="1" applyAlignment="1">
      <alignment vertical="center" wrapText="1" readingOrder="1"/>
    </xf>
    <xf numFmtId="0" fontId="80" fillId="3" borderId="108" xfId="0" applyFont="1" applyFill="1" applyBorder="1" applyAlignment="1">
      <alignment vertical="center"/>
    </xf>
    <xf numFmtId="0" fontId="80" fillId="3" borderId="108" xfId="0" applyFont="1" applyFill="1" applyBorder="1" applyAlignment="1">
      <alignment horizontal="center" vertical="center"/>
    </xf>
    <xf numFmtId="0" fontId="80" fillId="3" borderId="109" xfId="0" applyFont="1" applyFill="1" applyBorder="1" applyAlignment="1">
      <alignment horizontal="center" vertical="center" wrapText="1" readingOrder="1"/>
    </xf>
    <xf numFmtId="0" fontId="80" fillId="3" borderId="109" xfId="0" applyFont="1" applyFill="1" applyBorder="1" applyAlignment="1">
      <alignment horizontal="left" vertical="center" wrapText="1"/>
    </xf>
    <xf numFmtId="0" fontId="80" fillId="3" borderId="109"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pplyProtection="1">
      <alignment horizontal="center" vertical="center"/>
      <protection locked="0"/>
    </xf>
    <xf numFmtId="0" fontId="82" fillId="0" borderId="0" xfId="0" applyFont="1" applyAlignment="1">
      <alignment wrapText="1"/>
    </xf>
    <xf numFmtId="0" fontId="84" fillId="0" borderId="0" xfId="0" applyFont="1"/>
    <xf numFmtId="0" fontId="86" fillId="24" borderId="105" xfId="0" applyFont="1" applyFill="1" applyBorder="1" applyAlignment="1">
      <alignment horizontal="center" vertical="center"/>
    </xf>
    <xf numFmtId="0" fontId="86" fillId="5" borderId="105" xfId="0" applyFont="1" applyFill="1" applyBorder="1" applyAlignment="1">
      <alignment horizontal="center" vertical="center"/>
    </xf>
    <xf numFmtId="0" fontId="86" fillId="5" borderId="105" xfId="0" applyFont="1" applyFill="1" applyBorder="1" applyAlignment="1">
      <alignment vertical="center" wrapText="1"/>
    </xf>
    <xf numFmtId="0" fontId="86" fillId="3" borderId="105" xfId="0" applyFont="1" applyFill="1" applyBorder="1" applyAlignment="1">
      <alignment horizontal="left" vertical="top" wrapText="1"/>
    </xf>
    <xf numFmtId="0" fontId="87" fillId="3" borderId="105" xfId="0" applyFont="1" applyFill="1" applyBorder="1" applyAlignment="1">
      <alignment horizontal="center" vertical="center" wrapText="1"/>
    </xf>
    <xf numFmtId="0" fontId="88" fillId="3" borderId="105" xfId="0" applyFont="1" applyFill="1" applyBorder="1" applyAlignment="1">
      <alignment horizontal="center" vertical="center" wrapText="1"/>
    </xf>
    <xf numFmtId="0" fontId="88" fillId="3" borderId="105" xfId="0" applyFont="1" applyFill="1" applyBorder="1" applyAlignment="1">
      <alignment horizontal="left" vertical="center"/>
    </xf>
    <xf numFmtId="0" fontId="86" fillId="0" borderId="105" xfId="0" applyFont="1" applyBorder="1" applyAlignment="1">
      <alignment vertical="top" wrapText="1"/>
    </xf>
    <xf numFmtId="0" fontId="87" fillId="3" borderId="105" xfId="0" applyFont="1" applyFill="1" applyBorder="1" applyAlignment="1">
      <alignment horizontal="center" vertical="center"/>
    </xf>
    <xf numFmtId="0" fontId="88" fillId="3" borderId="105" xfId="0" applyFont="1" applyFill="1" applyBorder="1" applyAlignment="1">
      <alignment horizontal="center" vertical="center"/>
    </xf>
    <xf numFmtId="0" fontId="86" fillId="3" borderId="105" xfId="0" applyFont="1" applyFill="1" applyBorder="1" applyAlignment="1">
      <alignment horizontal="left" vertical="center" wrapText="1"/>
    </xf>
    <xf numFmtId="0" fontId="86" fillId="0" borderId="105" xfId="0" applyFont="1" applyBorder="1" applyAlignment="1">
      <alignment horizontal="left" vertical="center" wrapText="1"/>
    </xf>
    <xf numFmtId="0" fontId="88" fillId="0" borderId="105"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83" fillId="0" borderId="0" xfId="0" applyFont="1" applyAlignment="1">
      <alignment horizontal="center" vertical="center" wrapText="1"/>
    </xf>
    <xf numFmtId="0" fontId="85" fillId="23" borderId="105" xfId="0" applyFont="1" applyFill="1" applyBorder="1" applyAlignment="1">
      <alignment horizontal="center"/>
    </xf>
    <xf numFmtId="0" fontId="86" fillId="24" borderId="105" xfId="0" applyFont="1" applyFill="1" applyBorder="1" applyAlignment="1">
      <alignment horizontal="center" vertical="center" wrapText="1"/>
    </xf>
    <xf numFmtId="0" fontId="86" fillId="24" borderId="105"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8" fillId="0" borderId="110" xfId="0" applyFont="1" applyBorder="1" applyAlignment="1">
      <alignment horizontal="center" vertical="center" wrapText="1" readingOrder="1"/>
    </xf>
    <xf numFmtId="0" fontId="78" fillId="0" borderId="111" xfId="0" applyFont="1" applyBorder="1" applyAlignment="1">
      <alignment horizontal="center" vertical="center" wrapText="1" readingOrder="1"/>
    </xf>
    <xf numFmtId="0" fontId="79" fillId="23" borderId="108" xfId="0" applyFont="1" applyFill="1" applyBorder="1" applyAlignment="1">
      <alignment horizontal="center" vertical="center" wrapText="1" readingOrder="1"/>
    </xf>
    <xf numFmtId="0" fontId="78" fillId="3" borderId="108" xfId="0" applyFont="1" applyFill="1" applyBorder="1" applyAlignment="1">
      <alignment horizontal="center" vertical="center" wrapText="1" readingOrder="1"/>
    </xf>
    <xf numFmtId="0" fontId="78" fillId="0" borderId="108"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6" xfId="0" applyFont="1" applyFill="1" applyBorder="1" applyAlignment="1" applyProtection="1">
      <alignment horizontal="center" vertical="center" wrapText="1"/>
      <protection locked="0"/>
    </xf>
    <xf numFmtId="0" fontId="77" fillId="5" borderId="107"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center" vertical="center"/>
      <protection locked="0"/>
    </xf>
    <xf numFmtId="0" fontId="78" fillId="0" borderId="105" xfId="0" applyFont="1" applyBorder="1" applyAlignment="1" applyProtection="1">
      <alignment horizontal="center" vertical="center"/>
      <protection locked="0"/>
    </xf>
    <xf numFmtId="0" fontId="78" fillId="24"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left" vertical="center" wrapText="1"/>
      <protection locked="0"/>
    </xf>
    <xf numFmtId="0" fontId="76" fillId="5" borderId="105" xfId="0" applyFont="1" applyFill="1" applyBorder="1" applyAlignment="1" applyProtection="1">
      <alignment horizontal="left" vertical="center"/>
      <protection locked="0"/>
    </xf>
    <xf numFmtId="0" fontId="77" fillId="5" borderId="105" xfId="0" applyFont="1" applyFill="1" applyBorder="1" applyAlignment="1" applyProtection="1">
      <alignment horizontal="left" vertical="center" wrapText="1"/>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60" fillId="0" borderId="81"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1" fontId="69"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wrapText="1"/>
      <protection locked="0"/>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7" xfId="0" applyFont="1" applyBorder="1" applyAlignment="1">
      <alignment horizont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64" fillId="21" borderId="101" xfId="0" applyFont="1" applyFill="1" applyBorder="1" applyAlignment="1">
      <alignment horizontal="center"/>
    </xf>
    <xf numFmtId="0" fontId="64" fillId="21" borderId="102" xfId="0" applyFont="1" applyFill="1" applyBorder="1" applyAlignment="1">
      <alignment horizontal="center"/>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0"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0" fontId="32" fillId="0" borderId="97" xfId="0" applyFont="1" applyBorder="1" applyAlignment="1">
      <alignment horizontal="center" vertical="center"/>
    </xf>
    <xf numFmtId="14" fontId="89" fillId="0" borderId="97" xfId="0" applyNumberFormat="1" applyFont="1" applyBorder="1" applyAlignment="1">
      <alignment horizontal="center" vertical="center"/>
    </xf>
    <xf numFmtId="14" fontId="89" fillId="0" borderId="78" xfId="0" applyNumberFormat="1" applyFont="1" applyBorder="1" applyAlignment="1">
      <alignment horizontal="center" vertical="center"/>
    </xf>
    <xf numFmtId="14" fontId="89" fillId="0" borderId="100"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39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ill>
        <patternFill>
          <bgColor rgb="FF00B050"/>
        </patternFill>
      </fill>
    </dxf>
    <dxf>
      <fill>
        <patternFill>
          <bgColor rgb="FFFFFF00"/>
        </patternFill>
      </fill>
    </dxf>
    <dxf>
      <font>
        <color theme="1"/>
      </font>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ill>
        <patternFill>
          <bgColor rgb="FF00B050"/>
        </patternFill>
      </fill>
    </dxf>
    <dxf>
      <fill>
        <patternFill>
          <bgColor rgb="FFFFFF00"/>
        </patternFill>
      </fill>
    </dxf>
    <dxf>
      <font>
        <color theme="1"/>
      </font>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ill>
        <patternFill>
          <bgColor rgb="FF00B050"/>
        </patternFill>
      </fill>
    </dxf>
    <dxf>
      <fill>
        <patternFill>
          <bgColor rgb="FFFFFF00"/>
        </patternFill>
      </fill>
    </dxf>
    <dxf>
      <font>
        <color theme="1"/>
      </font>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ill>
        <patternFill>
          <bgColor rgb="FF00B050"/>
        </patternFill>
      </fill>
    </dxf>
    <dxf>
      <fill>
        <patternFill>
          <bgColor rgb="FFFFFF00"/>
        </patternFill>
      </fill>
    </dxf>
    <dxf>
      <font>
        <color theme="1"/>
      </font>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5700"/>
      </font>
      <fill>
        <patternFill>
          <bgColor rgb="FFFFEB9C"/>
        </patternFill>
      </fill>
    </dxf>
    <dxf>
      <font>
        <color theme="1"/>
      </font>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C28BE16-F6F0-E942-B503-9B0D11E042C7}"/>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8E39021-F880-F94A-B227-118A9C5F0C8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1F03DB1-C4A3-6A47-A4BC-DFE8B342CDA1}"/>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BD8ADB-BDFF-534B-B714-692150888C65}"/>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B6291E1-4C41-CB4E-9AC7-B7BF9C59533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A8F40501-8D30-2443-9398-47AE45F36CA2}"/>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89">
      <pivotArea field="1" type="button" dataOnly="0" labelOnly="1" outline="0" axis="axisRow" fieldPosition="1"/>
    </format>
    <format dxfId="1388">
      <pivotArea dataOnly="0" labelOnly="1" outline="0" fieldPosition="0">
        <references count="1">
          <reference field="0" count="1">
            <x v="0"/>
          </reference>
        </references>
      </pivotArea>
    </format>
    <format dxfId="1387">
      <pivotArea dataOnly="0" labelOnly="1" outline="0" fieldPosition="0">
        <references count="1">
          <reference field="0" count="1">
            <x v="1"/>
          </reference>
        </references>
      </pivotArea>
    </format>
    <format dxfId="1386">
      <pivotArea dataOnly="0" labelOnly="1" outline="0" fieldPosition="0">
        <references count="2">
          <reference field="0" count="1" selected="0">
            <x v="0"/>
          </reference>
          <reference field="1" count="5">
            <x v="0"/>
            <x v="6"/>
            <x v="7"/>
            <x v="8"/>
            <x v="9"/>
          </reference>
        </references>
      </pivotArea>
    </format>
    <format dxfId="138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84" dataDxfId="1383">
  <autoFilter ref="B237:C247" xr:uid="{00000000-0009-0000-0100-000001000000}"/>
  <tableColumns count="2">
    <tableColumn id="1" xr3:uid="{00000000-0010-0000-0000-000001000000}" name="Criterios" dataDxfId="1382"/>
    <tableColumn id="2" xr3:uid="{00000000-0010-0000-0000-000002000000}" name="Subcriterios" dataDxfId="138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38850-CD9E-1E4F-9265-E2567F2412F3}">
  <sheetPr codeName="Sheet5"/>
  <dimension ref="A1:F13"/>
  <sheetViews>
    <sheetView showGridLines="0" zoomScaleNormal="100" zoomScaleSheetLayoutView="100" workbookViewId="0">
      <selection activeCell="H21" sqref="H21"/>
    </sheetView>
  </sheetViews>
  <sheetFormatPr baseColWidth="10" defaultColWidth="10.42578125" defaultRowHeight="15"/>
  <cols>
    <col min="1" max="1" width="60.7109375" style="237" customWidth="1"/>
    <col min="2" max="2" width="15.7109375" style="238" customWidth="1"/>
    <col min="3" max="5" width="15.7109375" style="239" customWidth="1"/>
    <col min="6" max="6" width="40.7109375" style="237" customWidth="1"/>
    <col min="7" max="7" width="2.7109375" style="223" customWidth="1"/>
    <col min="8" max="16384" width="10.42578125" style="223"/>
  </cols>
  <sheetData>
    <row r="1" spans="1:6" ht="80.099999999999994" customHeight="1">
      <c r="A1" s="222"/>
      <c r="B1" s="240" t="s">
        <v>0</v>
      </c>
      <c r="C1" s="240"/>
      <c r="D1" s="240"/>
      <c r="E1" s="240"/>
      <c r="F1" s="222"/>
    </row>
    <row r="2" spans="1:6">
      <c r="A2" s="241" t="s">
        <v>1</v>
      </c>
      <c r="B2" s="241"/>
      <c r="C2" s="241"/>
      <c r="D2" s="241"/>
      <c r="E2" s="241"/>
      <c r="F2" s="241"/>
    </row>
    <row r="3" spans="1:6" ht="28.5" customHeight="1">
      <c r="A3" s="242" t="s">
        <v>2</v>
      </c>
      <c r="B3" s="243" t="s">
        <v>3</v>
      </c>
      <c r="C3" s="243"/>
      <c r="D3" s="243"/>
      <c r="E3" s="243"/>
      <c r="F3" s="224" t="s">
        <v>4</v>
      </c>
    </row>
    <row r="4" spans="1:6" ht="46.5" customHeight="1">
      <c r="A4" s="242"/>
      <c r="B4" s="225" t="s">
        <v>5</v>
      </c>
      <c r="C4" s="225" t="s">
        <v>6</v>
      </c>
      <c r="D4" s="225" t="s">
        <v>7</v>
      </c>
      <c r="E4" s="225" t="s">
        <v>8</v>
      </c>
      <c r="F4" s="226"/>
    </row>
    <row r="5" spans="1:6" ht="65.099999999999994" customHeight="1">
      <c r="A5" s="227" t="s">
        <v>9</v>
      </c>
      <c r="B5" s="228"/>
      <c r="C5" s="229"/>
      <c r="D5" s="229">
        <v>8.9</v>
      </c>
      <c r="E5" s="229">
        <v>13.16</v>
      </c>
      <c r="F5" s="230" t="s">
        <v>10</v>
      </c>
    </row>
    <row r="6" spans="1:6" ht="65.099999999999994" customHeight="1">
      <c r="A6" s="231" t="s">
        <v>11</v>
      </c>
      <c r="B6" s="228"/>
      <c r="C6" s="229"/>
      <c r="D6" s="229">
        <v>11</v>
      </c>
      <c r="E6" s="229" t="s">
        <v>12</v>
      </c>
      <c r="F6" s="230" t="s">
        <v>10</v>
      </c>
    </row>
    <row r="7" spans="1:6" ht="65.099999999999994" customHeight="1">
      <c r="A7" s="231" t="s">
        <v>13</v>
      </c>
      <c r="B7" s="232"/>
      <c r="C7" s="233"/>
      <c r="D7" s="233">
        <v>1</v>
      </c>
      <c r="E7" s="233" t="s">
        <v>14</v>
      </c>
      <c r="F7" s="230" t="s">
        <v>10</v>
      </c>
    </row>
    <row r="8" spans="1:6" ht="65.099999999999994" customHeight="1">
      <c r="A8" s="234" t="s">
        <v>15</v>
      </c>
      <c r="B8" s="232">
        <v>16</v>
      </c>
      <c r="C8" s="233">
        <v>3.4</v>
      </c>
      <c r="D8" s="233" t="s">
        <v>16</v>
      </c>
      <c r="E8" s="233" t="s">
        <v>17</v>
      </c>
      <c r="F8" s="230" t="s">
        <v>10</v>
      </c>
    </row>
    <row r="9" spans="1:6" ht="79.349999999999994" customHeight="1">
      <c r="A9" s="234" t="s">
        <v>18</v>
      </c>
      <c r="B9" s="232" t="s">
        <v>19</v>
      </c>
      <c r="C9" s="232">
        <v>7</v>
      </c>
      <c r="D9" s="229" t="s">
        <v>20</v>
      </c>
      <c r="E9" s="229" t="s">
        <v>21</v>
      </c>
      <c r="F9" s="230" t="s">
        <v>10</v>
      </c>
    </row>
    <row r="10" spans="1:6" ht="65.099999999999994" customHeight="1">
      <c r="A10" s="231" t="s">
        <v>22</v>
      </c>
      <c r="B10" s="228"/>
      <c r="C10" s="229"/>
      <c r="D10" s="229" t="s">
        <v>23</v>
      </c>
      <c r="E10" s="229">
        <v>28</v>
      </c>
      <c r="F10" s="230" t="s">
        <v>10</v>
      </c>
    </row>
    <row r="11" spans="1:6" ht="65.099999999999994" customHeight="1">
      <c r="A11" s="235" t="s">
        <v>24</v>
      </c>
      <c r="B11" s="232"/>
      <c r="C11" s="233"/>
      <c r="D11" s="233" t="s">
        <v>25</v>
      </c>
      <c r="E11" s="233">
        <v>20.21</v>
      </c>
      <c r="F11" s="236" t="s">
        <v>10</v>
      </c>
    </row>
    <row r="12" spans="1:6" ht="65.099999999999994" customHeight="1">
      <c r="A12" s="235" t="s">
        <v>26</v>
      </c>
      <c r="B12" s="232"/>
      <c r="C12" s="233"/>
      <c r="D12" s="229" t="s">
        <v>27</v>
      </c>
      <c r="E12" s="233" t="s">
        <v>28</v>
      </c>
      <c r="F12" s="236" t="s">
        <v>10</v>
      </c>
    </row>
    <row r="13" spans="1:6" ht="65.099999999999994" customHeight="1">
      <c r="A13" s="235" t="s">
        <v>29</v>
      </c>
      <c r="B13" s="232">
        <v>2.17</v>
      </c>
      <c r="C13" s="233">
        <v>8</v>
      </c>
      <c r="D13" s="233">
        <v>1</v>
      </c>
      <c r="E13" s="233" t="s">
        <v>30</v>
      </c>
      <c r="F13" s="236" t="s">
        <v>31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ECB05615-2C35-8142-BFDC-661E471E469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2ABF243-A933-074E-9BDD-936562130255}"/>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11" sqref="C11:I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6" t="s">
        <v>32</v>
      </c>
      <c r="B1" s="246"/>
      <c r="C1" s="246"/>
      <c r="D1" s="246"/>
      <c r="E1" s="246"/>
      <c r="F1" s="246"/>
    </row>
    <row r="5" spans="1:9">
      <c r="D5" s="90"/>
      <c r="E5" s="90"/>
      <c r="F5" s="90"/>
      <c r="G5" s="90"/>
      <c r="H5" s="90"/>
    </row>
    <row r="6" spans="1:9">
      <c r="D6" s="90"/>
      <c r="E6" s="90"/>
      <c r="F6" s="90"/>
      <c r="G6" s="90"/>
      <c r="H6" s="90"/>
    </row>
    <row r="7" spans="1:9" ht="33.75">
      <c r="A7" s="247" t="s">
        <v>33</v>
      </c>
      <c r="B7" s="247"/>
      <c r="C7" s="247"/>
      <c r="D7" s="247"/>
      <c r="E7" s="247"/>
      <c r="F7" s="247"/>
      <c r="G7" s="247"/>
      <c r="H7" s="247"/>
      <c r="I7" s="247"/>
    </row>
    <row r="9" spans="1:9" s="82" customFormat="1" ht="81.75" customHeight="1">
      <c r="A9" s="83" t="s">
        <v>34</v>
      </c>
      <c r="B9" s="248" t="s">
        <v>35</v>
      </c>
      <c r="C9" s="248"/>
      <c r="D9" s="248"/>
      <c r="E9" s="248"/>
      <c r="F9" s="248"/>
      <c r="G9" s="248"/>
      <c r="H9" s="248"/>
      <c r="I9" s="248"/>
    </row>
    <row r="10" spans="1:9" s="82" customFormat="1" ht="16.7" customHeight="1">
      <c r="A10" s="88"/>
      <c r="B10" s="89"/>
      <c r="C10" s="89"/>
      <c r="D10" s="88"/>
      <c r="E10" s="87"/>
    </row>
    <row r="11" spans="1:9" s="82" customFormat="1" ht="84" customHeight="1">
      <c r="A11" s="83" t="s">
        <v>36</v>
      </c>
      <c r="B11" s="84" t="s">
        <v>37</v>
      </c>
      <c r="C11" s="245" t="s">
        <v>560</v>
      </c>
      <c r="D11" s="245"/>
      <c r="E11" s="245"/>
      <c r="F11" s="245"/>
      <c r="G11" s="245"/>
      <c r="H11" s="245"/>
      <c r="I11" s="245"/>
    </row>
    <row r="12" spans="1:9" ht="32.25" customHeight="1">
      <c r="A12" s="86"/>
    </row>
    <row r="13" spans="1:9" ht="32.25" customHeight="1">
      <c r="A13" s="85" t="s">
        <v>38</v>
      </c>
      <c r="B13" s="245"/>
      <c r="C13" s="245"/>
      <c r="D13" s="245"/>
      <c r="E13" s="245"/>
      <c r="F13" s="245"/>
      <c r="G13" s="245"/>
      <c r="H13" s="245"/>
      <c r="I13" s="245"/>
    </row>
    <row r="14" spans="1:9" s="82" customFormat="1" ht="69" customHeight="1">
      <c r="A14" s="85" t="s">
        <v>39</v>
      </c>
      <c r="B14" s="245" t="s">
        <v>40</v>
      </c>
      <c r="C14" s="245"/>
      <c r="D14" s="245"/>
      <c r="E14" s="245"/>
      <c r="F14" s="245"/>
      <c r="G14" s="245"/>
      <c r="H14" s="245"/>
      <c r="I14" s="245"/>
    </row>
    <row r="15" spans="1:9" s="82" customFormat="1" ht="54" customHeight="1">
      <c r="A15" s="85" t="s">
        <v>41</v>
      </c>
      <c r="B15" s="245"/>
      <c r="C15" s="245"/>
      <c r="D15" s="245"/>
      <c r="E15" s="245"/>
      <c r="F15" s="245"/>
      <c r="G15" s="245"/>
      <c r="H15" s="245"/>
      <c r="I15" s="245"/>
    </row>
    <row r="16" spans="1:9" s="82" customFormat="1" ht="54" customHeight="1">
      <c r="A16" s="83" t="s">
        <v>42</v>
      </c>
      <c r="B16" s="245"/>
      <c r="C16" s="245"/>
      <c r="D16" s="245"/>
      <c r="E16" s="245"/>
      <c r="F16" s="245"/>
      <c r="G16" s="245"/>
      <c r="H16" s="245"/>
      <c r="I16" s="245"/>
    </row>
    <row r="18" spans="1:9" s="82" customFormat="1" ht="54.75" customHeight="1">
      <c r="A18" s="83" t="s">
        <v>43</v>
      </c>
      <c r="B18" s="244">
        <v>44368</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CB09-FC2D-D448-BA1A-3D0FA4F7590C}">
  <sheetPr codeName="Sheet7">
    <tabColor theme="8" tint="0.59999389629810485"/>
  </sheetPr>
  <dimension ref="A1:J82"/>
  <sheetViews>
    <sheetView showGridLines="0" view="pageBreakPreview" topLeftCell="A3" zoomScaleNormal="96" zoomScaleSheetLayoutView="100" workbookViewId="0">
      <selection activeCell="D8" sqref="D8"/>
    </sheetView>
  </sheetViews>
  <sheetFormatPr baseColWidth="10" defaultColWidth="10.42578125" defaultRowHeight="14.25"/>
  <cols>
    <col min="1" max="1" width="53.28515625" style="219" customWidth="1"/>
    <col min="2" max="2" width="15.42578125" style="220" customWidth="1"/>
    <col min="3" max="3" width="55.7109375" style="187" customWidth="1"/>
    <col min="4" max="4" width="24.140625" style="220" customWidth="1"/>
    <col min="5" max="5" width="55.7109375" style="187" customWidth="1"/>
    <col min="6" max="6" width="4.7109375" style="187" customWidth="1"/>
    <col min="7" max="16384" width="10.42578125" style="187"/>
  </cols>
  <sheetData>
    <row r="1" spans="1:8" ht="80.099999999999994" customHeight="1">
      <c r="A1" s="185"/>
      <c r="B1" s="256" t="s">
        <v>44</v>
      </c>
      <c r="C1" s="256"/>
      <c r="D1" s="256"/>
      <c r="E1" s="185"/>
      <c r="F1" s="186"/>
      <c r="G1" s="186"/>
      <c r="H1" s="186"/>
    </row>
    <row r="2" spans="1:8" ht="54.75" customHeight="1">
      <c r="A2" s="188" t="s">
        <v>45</v>
      </c>
      <c r="B2" s="257" t="s">
        <v>46</v>
      </c>
      <c r="C2" s="258"/>
      <c r="D2" s="189" t="s">
        <v>47</v>
      </c>
      <c r="E2" s="190" t="s">
        <v>48</v>
      </c>
    </row>
    <row r="3" spans="1:8" ht="17.100000000000001" customHeight="1">
      <c r="A3" s="191"/>
      <c r="B3" s="192"/>
      <c r="C3" s="192"/>
      <c r="D3" s="193"/>
      <c r="E3" s="192"/>
    </row>
    <row r="4" spans="1:8" ht="42" customHeight="1">
      <c r="A4" s="188" t="s">
        <v>49</v>
      </c>
      <c r="B4" s="259" t="s">
        <v>46</v>
      </c>
      <c r="C4" s="260"/>
      <c r="D4" s="260"/>
      <c r="E4" s="260"/>
    </row>
    <row r="5" spans="1:8" ht="13.35" customHeight="1">
      <c r="A5" s="194"/>
      <c r="B5" s="195"/>
      <c r="D5" s="193"/>
      <c r="E5" s="193"/>
    </row>
    <row r="6" spans="1:8" ht="21" customHeight="1">
      <c r="A6" s="261" t="s">
        <v>50</v>
      </c>
      <c r="B6" s="262" t="s">
        <v>51</v>
      </c>
      <c r="C6" s="262"/>
      <c r="D6" s="262" t="s">
        <v>52</v>
      </c>
      <c r="E6" s="262"/>
    </row>
    <row r="7" spans="1:8" ht="92.1" customHeight="1">
      <c r="A7" s="261"/>
      <c r="B7" s="263"/>
      <c r="C7" s="264"/>
      <c r="D7" s="265" t="s">
        <v>53</v>
      </c>
      <c r="E7" s="265"/>
    </row>
    <row r="8" spans="1:8" ht="21" customHeight="1">
      <c r="A8" s="194"/>
      <c r="B8" s="195"/>
      <c r="D8" s="221"/>
      <c r="E8" s="193"/>
    </row>
    <row r="9" spans="1:8" ht="20.100000000000001" customHeight="1">
      <c r="A9" s="253" t="s">
        <v>54</v>
      </c>
      <c r="B9" s="253"/>
      <c r="C9" s="253"/>
      <c r="D9" s="253"/>
      <c r="E9" s="253"/>
    </row>
    <row r="10" spans="1:8" ht="20.100000000000001" customHeight="1">
      <c r="A10" s="196" t="s">
        <v>55</v>
      </c>
      <c r="B10" s="196" t="s">
        <v>56</v>
      </c>
      <c r="C10" s="196" t="s">
        <v>57</v>
      </c>
      <c r="D10" s="196" t="s">
        <v>58</v>
      </c>
      <c r="E10" s="196" t="s">
        <v>59</v>
      </c>
    </row>
    <row r="11" spans="1:8" s="200" customFormat="1" ht="118.5" customHeight="1">
      <c r="A11" s="254" t="s">
        <v>60</v>
      </c>
      <c r="B11" s="197">
        <v>1</v>
      </c>
      <c r="C11" s="198" t="s">
        <v>61</v>
      </c>
      <c r="D11" s="199">
        <v>1</v>
      </c>
      <c r="E11" s="198" t="s">
        <v>62</v>
      </c>
    </row>
    <row r="12" spans="1:8" s="200" customFormat="1" ht="113.25" customHeight="1">
      <c r="A12" s="254"/>
      <c r="B12" s="197">
        <v>2</v>
      </c>
      <c r="C12" s="198" t="s">
        <v>63</v>
      </c>
      <c r="D12" s="199"/>
      <c r="E12" s="198"/>
    </row>
    <row r="13" spans="1:8" ht="80.099999999999994" customHeight="1">
      <c r="A13" s="255" t="s">
        <v>64</v>
      </c>
      <c r="B13" s="201">
        <v>3</v>
      </c>
      <c r="C13" s="202" t="s">
        <v>65</v>
      </c>
      <c r="D13" s="201">
        <v>2</v>
      </c>
      <c r="E13" s="202" t="s">
        <v>66</v>
      </c>
    </row>
    <row r="14" spans="1:8" ht="80.099999999999994" customHeight="1">
      <c r="A14" s="255"/>
      <c r="B14" s="201">
        <v>4</v>
      </c>
      <c r="C14" s="202" t="s">
        <v>67</v>
      </c>
      <c r="D14" s="201"/>
      <c r="E14" s="202"/>
    </row>
    <row r="15" spans="1:8" ht="80.099999999999994" customHeight="1">
      <c r="A15" s="255"/>
      <c r="B15" s="201">
        <v>5</v>
      </c>
      <c r="C15" s="202" t="s">
        <v>68</v>
      </c>
      <c r="D15" s="201"/>
      <c r="E15" s="202"/>
    </row>
    <row r="16" spans="1:8" ht="80.099999999999994" customHeight="1">
      <c r="A16" s="249" t="s">
        <v>69</v>
      </c>
      <c r="B16" s="201">
        <v>6</v>
      </c>
      <c r="C16" s="202" t="s">
        <v>70</v>
      </c>
      <c r="D16" s="201">
        <v>3</v>
      </c>
      <c r="E16" s="198" t="s">
        <v>71</v>
      </c>
    </row>
    <row r="17" spans="1:10" ht="80.099999999999994" customHeight="1">
      <c r="A17" s="249"/>
      <c r="B17" s="201">
        <v>7</v>
      </c>
      <c r="C17" s="202" t="s">
        <v>72</v>
      </c>
      <c r="D17" s="201">
        <v>4</v>
      </c>
      <c r="E17" s="198" t="s">
        <v>73</v>
      </c>
    </row>
    <row r="18" spans="1:10" ht="80.099999999999994" customHeight="1">
      <c r="A18" s="249"/>
      <c r="B18" s="201">
        <v>8</v>
      </c>
      <c r="C18" s="202" t="s">
        <v>74</v>
      </c>
      <c r="D18" s="201"/>
      <c r="E18" s="203"/>
    </row>
    <row r="19" spans="1:10" ht="80.099999999999994" customHeight="1">
      <c r="A19" s="249"/>
      <c r="B19" s="201">
        <v>9</v>
      </c>
      <c r="C19" s="202" t="s">
        <v>75</v>
      </c>
      <c r="D19" s="201"/>
      <c r="E19" s="202"/>
    </row>
    <row r="20" spans="1:10" ht="80.099999999999994" customHeight="1">
      <c r="A20" s="249"/>
      <c r="B20" s="201">
        <v>10</v>
      </c>
      <c r="C20" s="202" t="s">
        <v>76</v>
      </c>
      <c r="D20" s="201"/>
      <c r="E20" s="198"/>
      <c r="J20" s="204"/>
    </row>
    <row r="21" spans="1:10" ht="80.099999999999994" customHeight="1">
      <c r="A21" s="249"/>
      <c r="B21" s="201">
        <v>11</v>
      </c>
      <c r="C21" s="202" t="s">
        <v>77</v>
      </c>
      <c r="D21" s="201"/>
      <c r="E21" s="202"/>
      <c r="J21" s="204"/>
    </row>
    <row r="22" spans="1:10" ht="80.099999999999994" customHeight="1">
      <c r="A22" s="249"/>
      <c r="B22" s="201">
        <v>12</v>
      </c>
      <c r="C22" s="202" t="s">
        <v>78</v>
      </c>
      <c r="D22" s="201"/>
      <c r="E22" s="202"/>
      <c r="J22" s="204"/>
    </row>
    <row r="23" spans="1:10" ht="80.099999999999994" customHeight="1">
      <c r="A23" s="249" t="s">
        <v>79</v>
      </c>
      <c r="B23" s="201">
        <v>13</v>
      </c>
      <c r="C23" s="198" t="s">
        <v>80</v>
      </c>
      <c r="D23" s="197">
        <v>5</v>
      </c>
      <c r="E23" s="198" t="s">
        <v>81</v>
      </c>
    </row>
    <row r="24" spans="1:10" ht="80.099999999999994" customHeight="1">
      <c r="A24" s="249"/>
      <c r="B24" s="201">
        <v>14</v>
      </c>
      <c r="C24" s="198" t="s">
        <v>82</v>
      </c>
      <c r="D24" s="197">
        <v>6</v>
      </c>
      <c r="E24" s="198" t="s">
        <v>83</v>
      </c>
    </row>
    <row r="25" spans="1:10" ht="80.099999999999994" customHeight="1">
      <c r="A25" s="249"/>
      <c r="B25" s="201">
        <v>15</v>
      </c>
      <c r="C25" s="198" t="s">
        <v>84</v>
      </c>
      <c r="D25" s="197">
        <v>7</v>
      </c>
      <c r="E25" s="198" t="s">
        <v>85</v>
      </c>
    </row>
    <row r="26" spans="1:10" ht="80.099999999999994" customHeight="1">
      <c r="A26" s="249"/>
      <c r="B26" s="201">
        <v>16</v>
      </c>
      <c r="C26" s="198" t="s">
        <v>86</v>
      </c>
      <c r="D26" s="197"/>
      <c r="E26" s="198"/>
    </row>
    <row r="27" spans="1:10" ht="174.6" customHeight="1">
      <c r="A27" s="205" t="s">
        <v>87</v>
      </c>
      <c r="B27" s="201">
        <v>17</v>
      </c>
      <c r="C27" s="198" t="s">
        <v>88</v>
      </c>
      <c r="D27" s="197">
        <v>8</v>
      </c>
      <c r="E27" s="198" t="s">
        <v>89</v>
      </c>
    </row>
    <row r="28" spans="1:10" ht="48.75" customHeight="1">
      <c r="A28" s="249" t="s">
        <v>90</v>
      </c>
      <c r="B28" s="201">
        <v>18</v>
      </c>
      <c r="C28" s="206" t="s">
        <v>91</v>
      </c>
      <c r="D28" s="201"/>
      <c r="E28" s="202"/>
    </row>
    <row r="29" spans="1:10" ht="87" customHeight="1">
      <c r="A29" s="249"/>
      <c r="B29" s="201">
        <v>19</v>
      </c>
      <c r="C29" s="206" t="s">
        <v>92</v>
      </c>
      <c r="D29" s="201"/>
      <c r="E29" s="202"/>
    </row>
    <row r="30" spans="1:10" ht="20.100000000000001" customHeight="1">
      <c r="A30" s="253" t="s">
        <v>93</v>
      </c>
      <c r="B30" s="253"/>
      <c r="C30" s="253"/>
      <c r="D30" s="253"/>
      <c r="E30" s="253"/>
    </row>
    <row r="31" spans="1:10" ht="20.100000000000001" customHeight="1">
      <c r="A31" s="196" t="s">
        <v>55</v>
      </c>
      <c r="B31" s="196" t="s">
        <v>56</v>
      </c>
      <c r="C31" s="196" t="s">
        <v>94</v>
      </c>
      <c r="D31" s="196" t="s">
        <v>58</v>
      </c>
      <c r="E31" s="196" t="s">
        <v>95</v>
      </c>
    </row>
    <row r="32" spans="1:10" ht="98.85" customHeight="1">
      <c r="A32" s="249" t="s">
        <v>96</v>
      </c>
      <c r="B32" s="197">
        <v>1</v>
      </c>
      <c r="C32" s="198" t="s">
        <v>97</v>
      </c>
      <c r="D32" s="197">
        <v>1</v>
      </c>
      <c r="E32" s="198" t="s">
        <v>98</v>
      </c>
    </row>
    <row r="33" spans="1:5" ht="81" customHeight="1">
      <c r="A33" s="249"/>
      <c r="B33" s="197">
        <v>2</v>
      </c>
      <c r="C33" s="198" t="s">
        <v>99</v>
      </c>
      <c r="D33" s="197">
        <v>2</v>
      </c>
      <c r="E33" s="198" t="s">
        <v>100</v>
      </c>
    </row>
    <row r="34" spans="1:5" ht="92.1" customHeight="1">
      <c r="A34" s="249"/>
      <c r="B34" s="197"/>
      <c r="C34" s="198"/>
      <c r="D34" s="197">
        <v>3</v>
      </c>
      <c r="E34" s="198" t="s">
        <v>101</v>
      </c>
    </row>
    <row r="35" spans="1:5" ht="68.25" customHeight="1">
      <c r="A35" s="249"/>
      <c r="B35" s="197"/>
      <c r="C35" s="198"/>
      <c r="D35" s="197">
        <v>4</v>
      </c>
      <c r="E35" s="198" t="s">
        <v>102</v>
      </c>
    </row>
    <row r="36" spans="1:5" ht="68.25" customHeight="1">
      <c r="A36" s="249"/>
      <c r="B36" s="197"/>
      <c r="C36" s="200"/>
      <c r="D36" s="197">
        <v>5</v>
      </c>
      <c r="E36" s="198" t="s">
        <v>103</v>
      </c>
    </row>
    <row r="37" spans="1:5" ht="41.85" customHeight="1">
      <c r="A37" s="249"/>
      <c r="B37" s="197"/>
      <c r="C37" s="206"/>
      <c r="D37" s="197">
        <v>6</v>
      </c>
      <c r="E37" s="198" t="s">
        <v>104</v>
      </c>
    </row>
    <row r="38" spans="1:5" ht="49.5" customHeight="1">
      <c r="A38" s="249"/>
      <c r="B38" s="197"/>
      <c r="C38" s="206"/>
      <c r="D38" s="197">
        <v>7</v>
      </c>
      <c r="E38" s="206" t="s">
        <v>105</v>
      </c>
    </row>
    <row r="39" spans="1:5" ht="49.5" customHeight="1">
      <c r="A39" s="249" t="s">
        <v>106</v>
      </c>
      <c r="B39" s="197">
        <v>3</v>
      </c>
      <c r="C39" s="206" t="s">
        <v>107</v>
      </c>
      <c r="D39" s="197">
        <v>8</v>
      </c>
      <c r="E39" s="206" t="s">
        <v>108</v>
      </c>
    </row>
    <row r="40" spans="1:5" ht="49.5" customHeight="1">
      <c r="A40" s="249"/>
      <c r="B40" s="197"/>
      <c r="C40" s="206"/>
      <c r="D40" s="197">
        <v>9</v>
      </c>
      <c r="E40" s="206" t="s">
        <v>109</v>
      </c>
    </row>
    <row r="41" spans="1:5" s="207" customFormat="1" ht="68.25" customHeight="1">
      <c r="A41" s="249"/>
      <c r="B41" s="197"/>
      <c r="C41" s="206"/>
      <c r="D41" s="197">
        <v>10</v>
      </c>
      <c r="E41" s="206" t="s">
        <v>110</v>
      </c>
    </row>
    <row r="42" spans="1:5" s="207" customFormat="1" ht="78.75" customHeight="1">
      <c r="A42" s="249"/>
      <c r="B42" s="197"/>
      <c r="C42" s="208"/>
      <c r="D42" s="197">
        <v>11</v>
      </c>
      <c r="E42" s="206" t="s">
        <v>111</v>
      </c>
    </row>
    <row r="43" spans="1:5" s="207" customFormat="1" ht="42.75">
      <c r="A43" s="249" t="s">
        <v>112</v>
      </c>
      <c r="B43" s="197">
        <v>4</v>
      </c>
      <c r="C43" s="198" t="s">
        <v>113</v>
      </c>
      <c r="D43" s="197">
        <v>12</v>
      </c>
      <c r="E43" s="209" t="s">
        <v>114</v>
      </c>
    </row>
    <row r="44" spans="1:5" s="207" customFormat="1" ht="55.5" customHeight="1">
      <c r="A44" s="249"/>
      <c r="B44" s="197">
        <v>5</v>
      </c>
      <c r="C44" s="198" t="s">
        <v>115</v>
      </c>
      <c r="D44" s="197"/>
      <c r="E44" s="198"/>
    </row>
    <row r="45" spans="1:5" s="207" customFormat="1" ht="57">
      <c r="A45" s="249"/>
      <c r="B45" s="197">
        <v>6</v>
      </c>
      <c r="C45" s="198" t="s">
        <v>116</v>
      </c>
      <c r="D45" s="197">
        <v>13</v>
      </c>
      <c r="E45" s="198" t="s">
        <v>117</v>
      </c>
    </row>
    <row r="46" spans="1:5" s="207" customFormat="1" ht="61.5" customHeight="1">
      <c r="A46" s="249"/>
      <c r="B46" s="197">
        <v>7</v>
      </c>
      <c r="C46" s="198" t="s">
        <v>118</v>
      </c>
      <c r="D46" s="197">
        <v>14</v>
      </c>
      <c r="E46" s="198" t="s">
        <v>119</v>
      </c>
    </row>
    <row r="47" spans="1:5" ht="71.25" customHeight="1">
      <c r="A47" s="249"/>
      <c r="B47" s="197">
        <v>8</v>
      </c>
      <c r="C47" s="209" t="s">
        <v>120</v>
      </c>
      <c r="D47" s="197">
        <v>15</v>
      </c>
      <c r="E47" s="198" t="s">
        <v>121</v>
      </c>
    </row>
    <row r="48" spans="1:5" ht="105" customHeight="1">
      <c r="A48" s="249"/>
      <c r="B48" s="197">
        <v>9</v>
      </c>
      <c r="C48" s="198" t="s">
        <v>122</v>
      </c>
      <c r="D48" s="197">
        <v>16</v>
      </c>
      <c r="E48" s="198" t="s">
        <v>123</v>
      </c>
    </row>
    <row r="49" spans="1:5" ht="75.599999999999994" customHeight="1">
      <c r="A49" s="249" t="s">
        <v>124</v>
      </c>
      <c r="B49" s="197">
        <v>10</v>
      </c>
      <c r="C49" s="198" t="s">
        <v>125</v>
      </c>
      <c r="D49" s="197">
        <v>17</v>
      </c>
      <c r="E49" s="198" t="s">
        <v>126</v>
      </c>
    </row>
    <row r="50" spans="1:5" ht="62.85" customHeight="1">
      <c r="A50" s="249"/>
      <c r="B50" s="197">
        <v>11</v>
      </c>
      <c r="C50" s="198" t="s">
        <v>127</v>
      </c>
      <c r="D50" s="199">
        <v>18</v>
      </c>
      <c r="E50" s="198" t="s">
        <v>128</v>
      </c>
    </row>
    <row r="51" spans="1:5" ht="42.75">
      <c r="A51" s="249"/>
      <c r="B51" s="197">
        <v>12</v>
      </c>
      <c r="C51" s="198" t="s">
        <v>129</v>
      </c>
      <c r="D51" s="199">
        <v>19</v>
      </c>
      <c r="E51" s="198" t="s">
        <v>130</v>
      </c>
    </row>
    <row r="52" spans="1:5" ht="57">
      <c r="A52" s="249" t="s">
        <v>131</v>
      </c>
      <c r="B52" s="197">
        <v>13</v>
      </c>
      <c r="C52" s="198" t="s">
        <v>132</v>
      </c>
      <c r="D52" s="199">
        <v>20</v>
      </c>
      <c r="E52" s="209" t="s">
        <v>133</v>
      </c>
    </row>
    <row r="53" spans="1:5" ht="28.5">
      <c r="A53" s="249"/>
      <c r="B53" s="197">
        <v>14</v>
      </c>
      <c r="C53" s="198" t="s">
        <v>134</v>
      </c>
      <c r="D53" s="199">
        <v>21</v>
      </c>
      <c r="E53" s="209" t="s">
        <v>135</v>
      </c>
    </row>
    <row r="54" spans="1:5" ht="71.25">
      <c r="A54" s="249"/>
      <c r="B54" s="197">
        <v>15</v>
      </c>
      <c r="C54" s="198" t="s">
        <v>136</v>
      </c>
      <c r="D54" s="199"/>
      <c r="E54" s="209"/>
    </row>
    <row r="55" spans="1:5" ht="28.5">
      <c r="A55" s="249"/>
      <c r="B55" s="197">
        <v>16</v>
      </c>
      <c r="C55" s="198" t="s">
        <v>137</v>
      </c>
      <c r="D55" s="199"/>
      <c r="E55" s="209"/>
    </row>
    <row r="56" spans="1:5">
      <c r="A56" s="249"/>
      <c r="B56" s="197">
        <v>17</v>
      </c>
      <c r="C56" s="198" t="s">
        <v>138</v>
      </c>
      <c r="D56" s="199"/>
      <c r="E56" s="209"/>
    </row>
    <row r="57" spans="1:5" ht="28.5">
      <c r="A57" s="249"/>
      <c r="B57" s="197">
        <v>18</v>
      </c>
      <c r="C57" s="198" t="s">
        <v>139</v>
      </c>
      <c r="D57" s="199"/>
      <c r="E57" s="209"/>
    </row>
    <row r="58" spans="1:5" ht="28.5">
      <c r="A58" s="249"/>
      <c r="B58" s="197">
        <v>19</v>
      </c>
      <c r="C58" s="198" t="s">
        <v>140</v>
      </c>
      <c r="D58" s="199"/>
      <c r="E58" s="209"/>
    </row>
    <row r="59" spans="1:5" ht="28.5">
      <c r="A59" s="249"/>
      <c r="B59" s="197">
        <v>20</v>
      </c>
      <c r="C59" s="198" t="s">
        <v>141</v>
      </c>
      <c r="D59" s="199"/>
      <c r="E59" s="209"/>
    </row>
    <row r="60" spans="1:5" ht="42.75">
      <c r="A60" s="249"/>
      <c r="B60" s="197">
        <v>21</v>
      </c>
      <c r="C60" s="198" t="s">
        <v>142</v>
      </c>
      <c r="D60" s="199"/>
      <c r="E60" s="209"/>
    </row>
    <row r="61" spans="1:5" ht="28.5">
      <c r="A61" s="249"/>
      <c r="B61" s="197">
        <v>22</v>
      </c>
      <c r="C61" s="198" t="s">
        <v>143</v>
      </c>
      <c r="D61" s="199"/>
      <c r="E61" s="210"/>
    </row>
    <row r="62" spans="1:5" ht="57">
      <c r="A62" s="249" t="s">
        <v>144</v>
      </c>
      <c r="B62" s="197">
        <v>23</v>
      </c>
      <c r="C62" s="198" t="s">
        <v>145</v>
      </c>
      <c r="D62" s="199">
        <v>22</v>
      </c>
      <c r="E62" s="209" t="s">
        <v>146</v>
      </c>
    </row>
    <row r="63" spans="1:5" ht="42.75">
      <c r="A63" s="249"/>
      <c r="B63" s="197">
        <v>24</v>
      </c>
      <c r="C63" s="198" t="s">
        <v>147</v>
      </c>
      <c r="D63" s="199">
        <v>23</v>
      </c>
      <c r="E63" s="198" t="s">
        <v>148</v>
      </c>
    </row>
    <row r="64" spans="1:5" ht="28.5">
      <c r="A64" s="249"/>
      <c r="B64" s="197">
        <v>25</v>
      </c>
      <c r="C64" s="198" t="s">
        <v>149</v>
      </c>
      <c r="D64" s="199"/>
      <c r="E64" s="209"/>
    </row>
    <row r="65" spans="1:10" ht="57">
      <c r="A65" s="250" t="s">
        <v>150</v>
      </c>
      <c r="B65" s="197">
        <v>26</v>
      </c>
      <c r="C65" s="198" t="s">
        <v>151</v>
      </c>
      <c r="D65" s="199">
        <v>24</v>
      </c>
      <c r="E65" s="209" t="s">
        <v>152</v>
      </c>
    </row>
    <row r="66" spans="1:10" ht="45" customHeight="1">
      <c r="A66" s="251"/>
      <c r="B66" s="197"/>
      <c r="C66" s="198"/>
      <c r="D66" s="199"/>
      <c r="E66" s="199"/>
    </row>
    <row r="67" spans="1:10" ht="77.099999999999994" customHeight="1">
      <c r="A67" s="249" t="s">
        <v>153</v>
      </c>
      <c r="B67" s="197">
        <v>27</v>
      </c>
      <c r="C67" s="198" t="s">
        <v>154</v>
      </c>
      <c r="D67" s="199">
        <v>25</v>
      </c>
      <c r="E67" s="198" t="s">
        <v>155</v>
      </c>
    </row>
    <row r="68" spans="1:10" ht="35.1" customHeight="1">
      <c r="A68" s="249"/>
      <c r="B68" s="197"/>
      <c r="C68" s="198"/>
      <c r="D68" s="199">
        <v>26</v>
      </c>
      <c r="E68" s="198" t="s">
        <v>156</v>
      </c>
    </row>
    <row r="69" spans="1:10" ht="50.1" customHeight="1">
      <c r="A69" s="249" t="s">
        <v>157</v>
      </c>
      <c r="B69" s="197">
        <v>28</v>
      </c>
      <c r="C69" s="209" t="s">
        <v>158</v>
      </c>
      <c r="D69" s="199">
        <v>27</v>
      </c>
      <c r="E69" s="209" t="s">
        <v>159</v>
      </c>
    </row>
    <row r="70" spans="1:10" ht="50.1" customHeight="1">
      <c r="A70" s="249"/>
      <c r="B70" s="197">
        <v>29</v>
      </c>
      <c r="C70" s="209" t="s">
        <v>160</v>
      </c>
      <c r="D70" s="199">
        <v>28</v>
      </c>
      <c r="E70" s="209" t="s">
        <v>161</v>
      </c>
    </row>
    <row r="71" spans="1:10" ht="50.1" customHeight="1">
      <c r="A71" s="249"/>
      <c r="B71" s="197"/>
      <c r="C71" s="200"/>
      <c r="D71" s="199">
        <v>29</v>
      </c>
      <c r="E71" s="209" t="s">
        <v>162</v>
      </c>
    </row>
    <row r="72" spans="1:10" ht="50.1" customHeight="1">
      <c r="A72" s="249"/>
      <c r="B72" s="197"/>
      <c r="C72" s="211"/>
      <c r="D72" s="199">
        <v>30</v>
      </c>
      <c r="E72" s="209" t="s">
        <v>163</v>
      </c>
    </row>
    <row r="73" spans="1:10" ht="50.1" customHeight="1">
      <c r="A73" s="249"/>
      <c r="B73" s="197"/>
      <c r="C73" s="209"/>
      <c r="D73" s="199">
        <v>31</v>
      </c>
      <c r="E73" s="209" t="s">
        <v>164</v>
      </c>
    </row>
    <row r="74" spans="1:10" ht="50.1" customHeight="1">
      <c r="A74" s="249"/>
      <c r="B74" s="197"/>
      <c r="C74" s="209"/>
      <c r="D74" s="199">
        <v>32</v>
      </c>
      <c r="E74" s="209" t="s">
        <v>165</v>
      </c>
    </row>
    <row r="75" spans="1:10" ht="50.1" customHeight="1">
      <c r="A75" s="249"/>
      <c r="B75" s="197"/>
      <c r="C75" s="209"/>
      <c r="D75" s="199">
        <v>33</v>
      </c>
      <c r="E75" s="211" t="s">
        <v>166</v>
      </c>
    </row>
    <row r="76" spans="1:10" ht="40.35" customHeight="1">
      <c r="A76" s="249"/>
      <c r="B76" s="197"/>
      <c r="C76" s="199"/>
      <c r="D76" s="199">
        <v>34</v>
      </c>
      <c r="E76" s="209" t="s">
        <v>167</v>
      </c>
    </row>
    <row r="77" spans="1:10" ht="40.35" customHeight="1">
      <c r="A77" s="250" t="s">
        <v>168</v>
      </c>
      <c r="B77" s="197">
        <v>30</v>
      </c>
      <c r="C77" s="198" t="s">
        <v>169</v>
      </c>
      <c r="D77" s="199">
        <v>35</v>
      </c>
      <c r="E77" s="198" t="s">
        <v>170</v>
      </c>
    </row>
    <row r="78" spans="1:10" ht="72" customHeight="1">
      <c r="A78" s="252"/>
      <c r="B78" s="197">
        <v>31</v>
      </c>
      <c r="C78" s="198" t="s">
        <v>171</v>
      </c>
      <c r="D78" s="199">
        <v>36</v>
      </c>
      <c r="E78" s="198" t="s">
        <v>172</v>
      </c>
    </row>
    <row r="79" spans="1:10" ht="72" customHeight="1">
      <c r="A79" s="252"/>
      <c r="B79" s="197">
        <v>32</v>
      </c>
      <c r="C79" s="198" t="s">
        <v>173</v>
      </c>
      <c r="D79" s="212">
        <v>37</v>
      </c>
      <c r="E79" s="198" t="s">
        <v>174</v>
      </c>
    </row>
    <row r="80" spans="1:10" ht="72" customHeight="1">
      <c r="A80" s="252"/>
      <c r="B80" s="197">
        <v>33</v>
      </c>
      <c r="C80" s="198" t="s">
        <v>175</v>
      </c>
      <c r="D80" s="212">
        <v>38</v>
      </c>
      <c r="E80" s="198" t="s">
        <v>176</v>
      </c>
      <c r="J80" s="187" t="s">
        <v>177</v>
      </c>
    </row>
    <row r="81" spans="1:5" ht="72" customHeight="1">
      <c r="A81" s="252"/>
      <c r="B81" s="213">
        <v>34</v>
      </c>
      <c r="C81" s="214" t="s">
        <v>178</v>
      </c>
      <c r="D81" s="215">
        <v>39</v>
      </c>
      <c r="E81" s="214" t="s">
        <v>179</v>
      </c>
    </row>
    <row r="82" spans="1:5" ht="72" customHeight="1">
      <c r="A82" s="216"/>
      <c r="B82" s="217"/>
      <c r="C82" s="218"/>
      <c r="D82" s="217"/>
      <c r="E82" s="21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0" t="s">
        <v>180</v>
      </c>
      <c r="C2" s="291"/>
      <c r="D2" s="291"/>
      <c r="E2" s="291"/>
      <c r="F2" s="291"/>
      <c r="G2" s="291"/>
      <c r="H2" s="292"/>
    </row>
    <row r="3" spans="2:8" ht="16.5">
      <c r="B3" s="293" t="s">
        <v>181</v>
      </c>
      <c r="C3" s="294"/>
      <c r="D3" s="294"/>
      <c r="E3" s="294"/>
      <c r="F3" s="294"/>
      <c r="G3" s="294"/>
      <c r="H3" s="295"/>
    </row>
    <row r="4" spans="2:8" ht="88.5" customHeight="1">
      <c r="B4" s="296" t="s">
        <v>182</v>
      </c>
      <c r="C4" s="297"/>
      <c r="D4" s="297"/>
      <c r="E4" s="297"/>
      <c r="F4" s="297"/>
      <c r="G4" s="297"/>
      <c r="H4" s="298"/>
    </row>
    <row r="5" spans="2:8" ht="16.5">
      <c r="B5" s="7"/>
      <c r="C5" s="8"/>
      <c r="D5" s="8"/>
      <c r="E5" s="8"/>
      <c r="F5" s="8"/>
      <c r="G5" s="8"/>
      <c r="H5" s="9"/>
    </row>
    <row r="6" spans="2:8" ht="16.5" customHeight="1">
      <c r="B6" s="299" t="s">
        <v>183</v>
      </c>
      <c r="C6" s="300"/>
      <c r="D6" s="300"/>
      <c r="E6" s="300"/>
      <c r="F6" s="300"/>
      <c r="G6" s="300"/>
      <c r="H6" s="301"/>
    </row>
    <row r="7" spans="2:8" ht="44.25" customHeight="1">
      <c r="B7" s="299"/>
      <c r="C7" s="300"/>
      <c r="D7" s="300"/>
      <c r="E7" s="300"/>
      <c r="F7" s="300"/>
      <c r="G7" s="300"/>
      <c r="H7" s="301"/>
    </row>
    <row r="8" spans="2:8" ht="15.75" thickBot="1">
      <c r="B8" s="10"/>
      <c r="C8" s="11"/>
      <c r="D8" s="12"/>
      <c r="E8" s="13"/>
      <c r="F8" s="13"/>
      <c r="G8" s="14"/>
      <c r="H8" s="15"/>
    </row>
    <row r="9" spans="2:8">
      <c r="B9" s="10"/>
      <c r="C9" s="286" t="s">
        <v>184</v>
      </c>
      <c r="D9" s="287"/>
      <c r="E9" s="288" t="s">
        <v>185</v>
      </c>
      <c r="F9" s="289"/>
      <c r="G9" s="11"/>
      <c r="H9" s="15"/>
    </row>
    <row r="10" spans="2:8" ht="35.25" customHeight="1">
      <c r="B10" s="10"/>
      <c r="C10" s="282" t="s">
        <v>186</v>
      </c>
      <c r="D10" s="283"/>
      <c r="E10" s="284" t="s">
        <v>187</v>
      </c>
      <c r="F10" s="285"/>
      <c r="G10" s="11"/>
      <c r="H10" s="15"/>
    </row>
    <row r="11" spans="2:8" ht="17.25" customHeight="1">
      <c r="B11" s="10"/>
      <c r="C11" s="282" t="s">
        <v>188</v>
      </c>
      <c r="D11" s="283"/>
      <c r="E11" s="284" t="s">
        <v>189</v>
      </c>
      <c r="F11" s="285"/>
      <c r="G11" s="11"/>
      <c r="H11" s="15"/>
    </row>
    <row r="12" spans="2:8" ht="19.5" customHeight="1">
      <c r="B12" s="10"/>
      <c r="C12" s="282" t="s">
        <v>190</v>
      </c>
      <c r="D12" s="283"/>
      <c r="E12" s="284" t="s">
        <v>191</v>
      </c>
      <c r="F12" s="285"/>
      <c r="G12" s="11"/>
      <c r="H12" s="15"/>
    </row>
    <row r="13" spans="2:8" ht="27" customHeight="1">
      <c r="B13" s="10"/>
      <c r="C13" s="282" t="s">
        <v>192</v>
      </c>
      <c r="D13" s="283"/>
      <c r="E13" s="284" t="s">
        <v>193</v>
      </c>
      <c r="F13" s="285"/>
      <c r="G13" s="11"/>
      <c r="H13" s="15"/>
    </row>
    <row r="14" spans="2:8" ht="34.5" customHeight="1">
      <c r="B14" s="10"/>
      <c r="C14" s="280" t="s">
        <v>194</v>
      </c>
      <c r="D14" s="281"/>
      <c r="E14" s="274" t="s">
        <v>195</v>
      </c>
      <c r="F14" s="275"/>
      <c r="G14" s="11"/>
      <c r="H14" s="15"/>
    </row>
    <row r="15" spans="2:8" ht="27.75" customHeight="1">
      <c r="B15" s="10"/>
      <c r="C15" s="280" t="s">
        <v>196</v>
      </c>
      <c r="D15" s="281"/>
      <c r="E15" s="274" t="s">
        <v>197</v>
      </c>
      <c r="F15" s="275"/>
      <c r="G15" s="11"/>
      <c r="H15" s="15"/>
    </row>
    <row r="16" spans="2:8" ht="28.5" customHeight="1">
      <c r="B16" s="10"/>
      <c r="C16" s="280" t="s">
        <v>198</v>
      </c>
      <c r="D16" s="281"/>
      <c r="E16" s="274" t="s">
        <v>199</v>
      </c>
      <c r="F16" s="275"/>
      <c r="G16" s="11"/>
      <c r="H16" s="15"/>
    </row>
    <row r="17" spans="2:8" ht="72.75" customHeight="1">
      <c r="B17" s="10"/>
      <c r="C17" s="280" t="s">
        <v>200</v>
      </c>
      <c r="D17" s="281"/>
      <c r="E17" s="274" t="s">
        <v>201</v>
      </c>
      <c r="F17" s="275"/>
      <c r="G17" s="11"/>
      <c r="H17" s="15"/>
    </row>
    <row r="18" spans="2:8" ht="64.5" customHeight="1">
      <c r="B18" s="10"/>
      <c r="C18" s="280" t="s">
        <v>202</v>
      </c>
      <c r="D18" s="281"/>
      <c r="E18" s="274" t="s">
        <v>203</v>
      </c>
      <c r="F18" s="275"/>
      <c r="G18" s="11"/>
      <c r="H18" s="15"/>
    </row>
    <row r="19" spans="2:8" ht="71.25" customHeight="1">
      <c r="B19" s="10"/>
      <c r="C19" s="280" t="s">
        <v>204</v>
      </c>
      <c r="D19" s="281"/>
      <c r="E19" s="274" t="s">
        <v>205</v>
      </c>
      <c r="F19" s="275"/>
      <c r="G19" s="11"/>
      <c r="H19" s="15"/>
    </row>
    <row r="20" spans="2:8" ht="55.5" customHeight="1">
      <c r="B20" s="10"/>
      <c r="C20" s="272" t="s">
        <v>206</v>
      </c>
      <c r="D20" s="273"/>
      <c r="E20" s="274" t="s">
        <v>207</v>
      </c>
      <c r="F20" s="275"/>
      <c r="G20" s="11"/>
      <c r="H20" s="15"/>
    </row>
    <row r="21" spans="2:8" ht="42" customHeight="1">
      <c r="B21" s="10"/>
      <c r="C21" s="272" t="s">
        <v>208</v>
      </c>
      <c r="D21" s="273"/>
      <c r="E21" s="274" t="s">
        <v>209</v>
      </c>
      <c r="F21" s="275"/>
      <c r="G21" s="11"/>
      <c r="H21" s="15"/>
    </row>
    <row r="22" spans="2:8" ht="59.25" customHeight="1">
      <c r="B22" s="10"/>
      <c r="C22" s="272" t="s">
        <v>210</v>
      </c>
      <c r="D22" s="273"/>
      <c r="E22" s="274" t="s">
        <v>211</v>
      </c>
      <c r="F22" s="275"/>
      <c r="G22" s="11"/>
      <c r="H22" s="15"/>
    </row>
    <row r="23" spans="2:8" ht="23.25" customHeight="1">
      <c r="B23" s="10"/>
      <c r="C23" s="272" t="s">
        <v>212</v>
      </c>
      <c r="D23" s="273"/>
      <c r="E23" s="274" t="s">
        <v>213</v>
      </c>
      <c r="F23" s="275"/>
      <c r="G23" s="11"/>
      <c r="H23" s="15"/>
    </row>
    <row r="24" spans="2:8" ht="30.75" customHeight="1">
      <c r="B24" s="10"/>
      <c r="C24" s="272" t="s">
        <v>214</v>
      </c>
      <c r="D24" s="273"/>
      <c r="E24" s="274" t="s">
        <v>215</v>
      </c>
      <c r="F24" s="275"/>
      <c r="G24" s="11"/>
      <c r="H24" s="15"/>
    </row>
    <row r="25" spans="2:8" ht="33" customHeight="1">
      <c r="B25" s="10"/>
      <c r="C25" s="272" t="s">
        <v>216</v>
      </c>
      <c r="D25" s="273"/>
      <c r="E25" s="274" t="s">
        <v>217</v>
      </c>
      <c r="F25" s="275"/>
      <c r="G25" s="11"/>
      <c r="H25" s="15"/>
    </row>
    <row r="26" spans="2:8" ht="30" customHeight="1">
      <c r="B26" s="10"/>
      <c r="C26" s="272" t="s">
        <v>218</v>
      </c>
      <c r="D26" s="273"/>
      <c r="E26" s="274" t="s">
        <v>219</v>
      </c>
      <c r="F26" s="275"/>
      <c r="G26" s="11"/>
      <c r="H26" s="15"/>
    </row>
    <row r="27" spans="2:8" ht="35.25" customHeight="1">
      <c r="B27" s="10"/>
      <c r="C27" s="272" t="s">
        <v>220</v>
      </c>
      <c r="D27" s="273"/>
      <c r="E27" s="274" t="s">
        <v>221</v>
      </c>
      <c r="F27" s="275"/>
      <c r="G27" s="11"/>
      <c r="H27" s="15"/>
    </row>
    <row r="28" spans="2:8" ht="31.5" customHeight="1">
      <c r="B28" s="10"/>
      <c r="C28" s="272" t="s">
        <v>222</v>
      </c>
      <c r="D28" s="273"/>
      <c r="E28" s="274" t="s">
        <v>223</v>
      </c>
      <c r="F28" s="275"/>
      <c r="G28" s="11"/>
      <c r="H28" s="15"/>
    </row>
    <row r="29" spans="2:8" ht="35.25" customHeight="1">
      <c r="B29" s="10"/>
      <c r="C29" s="272" t="s">
        <v>224</v>
      </c>
      <c r="D29" s="273"/>
      <c r="E29" s="274" t="s">
        <v>225</v>
      </c>
      <c r="F29" s="275"/>
      <c r="G29" s="11"/>
      <c r="H29" s="15"/>
    </row>
    <row r="30" spans="2:8" ht="59.25" customHeight="1">
      <c r="B30" s="10"/>
      <c r="C30" s="272" t="s">
        <v>226</v>
      </c>
      <c r="D30" s="273"/>
      <c r="E30" s="274" t="s">
        <v>227</v>
      </c>
      <c r="F30" s="275"/>
      <c r="G30" s="11"/>
      <c r="H30" s="15"/>
    </row>
    <row r="31" spans="2:8" ht="57" customHeight="1">
      <c r="B31" s="10"/>
      <c r="C31" s="272" t="s">
        <v>228</v>
      </c>
      <c r="D31" s="273"/>
      <c r="E31" s="274" t="s">
        <v>229</v>
      </c>
      <c r="F31" s="275"/>
      <c r="G31" s="11"/>
      <c r="H31" s="15"/>
    </row>
    <row r="32" spans="2:8" ht="82.5" customHeight="1">
      <c r="B32" s="10"/>
      <c r="C32" s="272" t="s">
        <v>230</v>
      </c>
      <c r="D32" s="273"/>
      <c r="E32" s="274" t="s">
        <v>231</v>
      </c>
      <c r="F32" s="275"/>
      <c r="G32" s="11"/>
      <c r="H32" s="15"/>
    </row>
    <row r="33" spans="2:8" ht="46.5" customHeight="1">
      <c r="B33" s="10"/>
      <c r="C33" s="272" t="s">
        <v>232</v>
      </c>
      <c r="D33" s="273"/>
      <c r="E33" s="274" t="s">
        <v>233</v>
      </c>
      <c r="F33" s="275"/>
      <c r="G33" s="11"/>
      <c r="H33" s="15"/>
    </row>
    <row r="34" spans="2:8" ht="6.75" customHeight="1" thickBot="1">
      <c r="B34" s="10"/>
      <c r="C34" s="276"/>
      <c r="D34" s="277"/>
      <c r="E34" s="278"/>
      <c r="F34" s="279"/>
      <c r="G34" s="11"/>
      <c r="H34" s="15"/>
    </row>
    <row r="35" spans="2:8" ht="15.75" thickTop="1">
      <c r="B35" s="10"/>
      <c r="C35" s="16"/>
      <c r="D35" s="16"/>
      <c r="E35" s="17"/>
      <c r="F35" s="17"/>
      <c r="G35" s="11"/>
      <c r="H35" s="15"/>
    </row>
    <row r="36" spans="2:8" ht="21" customHeight="1">
      <c r="B36" s="269" t="s">
        <v>234</v>
      </c>
      <c r="C36" s="270"/>
      <c r="D36" s="270"/>
      <c r="E36" s="270"/>
      <c r="F36" s="270"/>
      <c r="G36" s="270"/>
      <c r="H36" s="271"/>
    </row>
    <row r="37" spans="2:8" ht="20.25" customHeight="1">
      <c r="B37" s="269" t="s">
        <v>235</v>
      </c>
      <c r="C37" s="270"/>
      <c r="D37" s="270"/>
      <c r="E37" s="270"/>
      <c r="F37" s="270"/>
      <c r="G37" s="270"/>
      <c r="H37" s="271"/>
    </row>
    <row r="38" spans="2:8" ht="20.25" customHeight="1">
      <c r="B38" s="269" t="s">
        <v>236</v>
      </c>
      <c r="C38" s="270"/>
      <c r="D38" s="270"/>
      <c r="E38" s="270"/>
      <c r="F38" s="270"/>
      <c r="G38" s="270"/>
      <c r="H38" s="271"/>
    </row>
    <row r="39" spans="2:8" ht="21.75" customHeight="1">
      <c r="B39" s="269" t="s">
        <v>237</v>
      </c>
      <c r="C39" s="270"/>
      <c r="D39" s="270"/>
      <c r="E39" s="270"/>
      <c r="F39" s="270"/>
      <c r="G39" s="270"/>
      <c r="H39" s="271"/>
    </row>
    <row r="40" spans="2:8" ht="22.5" customHeight="1">
      <c r="B40" s="269" t="s">
        <v>238</v>
      </c>
      <c r="C40" s="270"/>
      <c r="D40" s="270"/>
      <c r="E40" s="270"/>
      <c r="F40" s="270"/>
      <c r="G40" s="270"/>
      <c r="H40" s="271"/>
    </row>
    <row r="41" spans="2:8" ht="32.25" customHeight="1" thickBot="1">
      <c r="B41" s="266" t="s">
        <v>239</v>
      </c>
      <c r="C41" s="267"/>
      <c r="D41" s="267"/>
      <c r="E41" s="267"/>
      <c r="F41" s="267"/>
      <c r="G41" s="267"/>
      <c r="H41" s="26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2" t="s">
        <v>202</v>
      </c>
      <c r="B3" s="302"/>
      <c r="C3" s="302"/>
      <c r="D3" s="302"/>
      <c r="E3" s="302"/>
      <c r="F3" s="302"/>
      <c r="G3" s="302"/>
      <c r="H3" s="302"/>
    </row>
    <row r="4" spans="1:9">
      <c r="A4" s="302"/>
      <c r="B4" s="302"/>
      <c r="C4" s="302"/>
      <c r="D4" s="302"/>
      <c r="E4" s="302"/>
      <c r="F4" s="302"/>
      <c r="G4" s="302"/>
      <c r="H4" s="302"/>
    </row>
    <row r="5" spans="1:9" ht="34.5" thickBot="1">
      <c r="A5" s="18"/>
      <c r="B5" s="18"/>
      <c r="C5" s="18"/>
      <c r="D5" s="18"/>
      <c r="E5" s="18"/>
      <c r="F5" s="18"/>
      <c r="G5" s="18"/>
      <c r="H5" s="18"/>
    </row>
    <row r="6" spans="1:9" ht="71.25" customHeight="1" thickBot="1">
      <c r="A6" s="303" t="s">
        <v>202</v>
      </c>
      <c r="B6" s="79" t="s">
        <v>240</v>
      </c>
      <c r="C6" s="80" t="s">
        <v>241</v>
      </c>
      <c r="D6" s="80" t="s">
        <v>242</v>
      </c>
      <c r="E6" s="80" t="s">
        <v>243</v>
      </c>
      <c r="F6" s="80" t="s">
        <v>244</v>
      </c>
      <c r="G6" s="133" t="s">
        <v>245</v>
      </c>
      <c r="H6" s="79" t="s">
        <v>246</v>
      </c>
      <c r="I6" s="79" t="s">
        <v>247</v>
      </c>
    </row>
    <row r="7" spans="1:9" ht="265.5" customHeight="1" thickBot="1">
      <c r="A7" s="304"/>
      <c r="B7" s="19" t="s">
        <v>248</v>
      </c>
      <c r="C7" s="19" t="s">
        <v>249</v>
      </c>
      <c r="D7" s="19" t="s">
        <v>250</v>
      </c>
      <c r="E7" s="19" t="s">
        <v>251</v>
      </c>
      <c r="F7" s="19" t="s">
        <v>252</v>
      </c>
      <c r="G7" s="20" t="s">
        <v>253</v>
      </c>
      <c r="H7" s="137" t="s">
        <v>254</v>
      </c>
      <c r="I7" s="137" t="s">
        <v>255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5" t="s">
        <v>256</v>
      </c>
      <c r="C2" s="305"/>
      <c r="D2" s="30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257</v>
      </c>
      <c r="D4" s="102" t="s">
        <v>258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259</v>
      </c>
      <c r="C5" s="104" t="s">
        <v>260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261</v>
      </c>
      <c r="C6" s="107" t="s">
        <v>262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263</v>
      </c>
      <c r="C7" s="107" t="s">
        <v>264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265</v>
      </c>
      <c r="C8" s="107" t="s">
        <v>266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267</v>
      </c>
      <c r="C9" s="107" t="s">
        <v>268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3" zoomScale="67" zoomScaleNormal="67" workbookViewId="0">
      <selection activeCell="B20" sqref="B20"/>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6" t="s">
        <v>269</v>
      </c>
      <c r="C2" s="306"/>
      <c r="D2" s="306"/>
      <c r="E2" s="306"/>
      <c r="F2" s="6"/>
      <c r="G2" s="6"/>
      <c r="H2" s="6"/>
      <c r="I2" s="6"/>
      <c r="J2" s="6"/>
    </row>
    <row r="3" spans="1:10">
      <c r="A3" s="6"/>
      <c r="B3" s="91"/>
      <c r="C3" s="91"/>
      <c r="D3" s="91"/>
      <c r="E3" s="117"/>
      <c r="F3" s="6"/>
      <c r="G3" s="6"/>
      <c r="H3" s="6"/>
      <c r="I3" s="6"/>
      <c r="J3" s="6"/>
    </row>
    <row r="4" spans="1:10" ht="60">
      <c r="A4" s="6"/>
      <c r="B4" s="24"/>
      <c r="C4" s="92" t="s">
        <v>270</v>
      </c>
      <c r="D4" s="92" t="s">
        <v>271</v>
      </c>
      <c r="E4" s="117"/>
      <c r="F4" s="6"/>
      <c r="G4" s="6"/>
      <c r="H4" s="6"/>
      <c r="I4" s="6"/>
      <c r="J4" s="6"/>
    </row>
    <row r="5" spans="1:10" ht="76.5" customHeight="1">
      <c r="A5" s="25" t="s">
        <v>272</v>
      </c>
      <c r="B5" s="93" t="s">
        <v>273</v>
      </c>
      <c r="C5" s="94" t="s">
        <v>274</v>
      </c>
      <c r="D5" s="95" t="s">
        <v>275</v>
      </c>
      <c r="E5" s="118">
        <v>0.2</v>
      </c>
      <c r="F5" s="6"/>
      <c r="G5" s="6"/>
      <c r="H5" s="6"/>
      <c r="I5" s="6"/>
      <c r="J5" s="6"/>
    </row>
    <row r="6" spans="1:10" ht="99">
      <c r="A6" s="25" t="s">
        <v>276</v>
      </c>
      <c r="B6" s="96" t="s">
        <v>276</v>
      </c>
      <c r="C6" s="97" t="s">
        <v>277</v>
      </c>
      <c r="D6" s="98" t="s">
        <v>278</v>
      </c>
      <c r="E6" s="118">
        <v>0.4</v>
      </c>
      <c r="F6" s="6"/>
      <c r="G6" s="6"/>
      <c r="H6" s="6"/>
      <c r="I6" s="6"/>
      <c r="J6" s="6"/>
    </row>
    <row r="7" spans="1:10" ht="66">
      <c r="A7" s="25" t="s">
        <v>279</v>
      </c>
      <c r="B7" s="99" t="s">
        <v>280</v>
      </c>
      <c r="C7" s="97" t="s">
        <v>281</v>
      </c>
      <c r="D7" s="98" t="s">
        <v>282</v>
      </c>
      <c r="E7" s="118">
        <v>0.6</v>
      </c>
      <c r="F7" s="6"/>
      <c r="G7" s="6"/>
      <c r="H7" s="6"/>
      <c r="I7" s="6"/>
      <c r="J7" s="6"/>
    </row>
    <row r="8" spans="1:10" ht="66">
      <c r="A8" s="25" t="s">
        <v>283</v>
      </c>
      <c r="B8" s="100" t="s">
        <v>284</v>
      </c>
      <c r="C8" s="97" t="s">
        <v>285</v>
      </c>
      <c r="D8" s="98" t="s">
        <v>286</v>
      </c>
      <c r="E8" s="118">
        <v>0.8</v>
      </c>
      <c r="F8" s="6"/>
      <c r="G8" s="6"/>
      <c r="H8" s="6"/>
      <c r="I8" s="6"/>
      <c r="J8" s="6"/>
    </row>
    <row r="9" spans="1:10" ht="66">
      <c r="A9" s="25" t="s">
        <v>287</v>
      </c>
      <c r="B9" s="101" t="s">
        <v>288</v>
      </c>
      <c r="C9" s="97" t="s">
        <v>289</v>
      </c>
      <c r="D9" s="98" t="s">
        <v>290</v>
      </c>
      <c r="E9" s="118">
        <v>1</v>
      </c>
      <c r="F9" s="6"/>
      <c r="G9" s="6"/>
      <c r="H9" s="6"/>
      <c r="I9" s="6"/>
      <c r="J9" s="6"/>
    </row>
    <row r="10" spans="1:10" ht="20.25">
      <c r="A10" s="25"/>
      <c r="B10" s="25"/>
      <c r="C10" s="26"/>
      <c r="D10" s="26"/>
      <c r="E10" s="117"/>
      <c r="F10" s="6"/>
      <c r="G10" s="6"/>
      <c r="H10" s="6"/>
      <c r="I10" s="6"/>
      <c r="J10" s="6"/>
    </row>
    <row r="11" spans="1:10" ht="60">
      <c r="A11" s="25"/>
      <c r="B11" s="24"/>
      <c r="C11" s="92" t="s">
        <v>270</v>
      </c>
      <c r="D11" s="92" t="s">
        <v>291</v>
      </c>
      <c r="E11" s="117"/>
      <c r="F11" s="6"/>
      <c r="G11" s="6"/>
      <c r="H11" s="6"/>
      <c r="I11" s="6"/>
      <c r="J11" s="6"/>
    </row>
    <row r="12" spans="1:10" ht="79.5" customHeight="1">
      <c r="A12" s="25"/>
      <c r="B12" s="93" t="s">
        <v>273</v>
      </c>
      <c r="C12" s="94" t="s">
        <v>274</v>
      </c>
      <c r="D12" s="122" t="s">
        <v>292</v>
      </c>
      <c r="E12" s="118">
        <v>0.2</v>
      </c>
      <c r="F12" s="6"/>
      <c r="G12" s="6"/>
      <c r="H12" s="6"/>
      <c r="I12" s="6"/>
      <c r="J12" s="6"/>
    </row>
    <row r="13" spans="1:10" ht="33">
      <c r="A13" s="25"/>
      <c r="B13" s="96" t="s">
        <v>276</v>
      </c>
      <c r="C13" s="97" t="s">
        <v>277</v>
      </c>
      <c r="D13" s="122" t="s">
        <v>293</v>
      </c>
      <c r="E13" s="118">
        <v>0.4</v>
      </c>
      <c r="F13" s="6"/>
      <c r="G13" s="6"/>
      <c r="H13" s="6"/>
      <c r="I13" s="6"/>
      <c r="J13" s="6"/>
    </row>
    <row r="14" spans="1:10" ht="33">
      <c r="A14" s="25"/>
      <c r="B14" s="99" t="s">
        <v>280</v>
      </c>
      <c r="C14" s="97" t="s">
        <v>281</v>
      </c>
      <c r="D14" s="122" t="s">
        <v>294</v>
      </c>
      <c r="E14" s="118">
        <v>0.6</v>
      </c>
      <c r="F14" s="6"/>
      <c r="G14" s="6"/>
      <c r="H14" s="6"/>
      <c r="I14" s="6"/>
      <c r="J14" s="6"/>
    </row>
    <row r="15" spans="1:10" ht="33">
      <c r="A15" s="25"/>
      <c r="B15" s="100" t="s">
        <v>284</v>
      </c>
      <c r="C15" s="97" t="s">
        <v>285</v>
      </c>
      <c r="D15" s="122" t="s">
        <v>295</v>
      </c>
      <c r="E15" s="118">
        <v>0.8</v>
      </c>
      <c r="F15" s="6"/>
      <c r="G15" s="6"/>
      <c r="H15" s="6"/>
      <c r="I15" s="6"/>
      <c r="J15" s="6"/>
    </row>
    <row r="16" spans="1:10" ht="46.5" customHeight="1">
      <c r="A16" s="25"/>
      <c r="B16" s="101" t="s">
        <v>288</v>
      </c>
      <c r="C16" s="97" t="s">
        <v>289</v>
      </c>
      <c r="D16" s="122" t="s">
        <v>296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270</v>
      </c>
      <c r="D19" s="92" t="s">
        <v>297</v>
      </c>
      <c r="E19" s="117"/>
      <c r="F19" s="6"/>
      <c r="G19" s="6"/>
      <c r="H19" s="6"/>
      <c r="I19" s="6"/>
      <c r="J19" s="6"/>
    </row>
    <row r="20" spans="1:10" ht="57.75" customHeight="1">
      <c r="A20" s="25"/>
      <c r="B20" s="93" t="s">
        <v>273</v>
      </c>
      <c r="C20" s="94" t="s">
        <v>274</v>
      </c>
      <c r="D20" s="122" t="s">
        <v>298</v>
      </c>
      <c r="E20" s="118">
        <v>0.2</v>
      </c>
      <c r="F20" s="6"/>
      <c r="G20" s="6"/>
      <c r="H20" s="6"/>
      <c r="I20" s="6"/>
      <c r="J20" s="6"/>
    </row>
    <row r="21" spans="1:10" ht="54" customHeight="1">
      <c r="A21" s="25"/>
      <c r="B21" s="96" t="s">
        <v>276</v>
      </c>
      <c r="C21" s="97" t="s">
        <v>277</v>
      </c>
      <c r="D21" s="122" t="s">
        <v>299</v>
      </c>
      <c r="E21" s="118">
        <v>0.4</v>
      </c>
      <c r="F21" s="6"/>
      <c r="G21" s="6"/>
      <c r="H21" s="6"/>
      <c r="I21" s="6"/>
      <c r="J21" s="6"/>
    </row>
    <row r="22" spans="1:10" ht="64.5" customHeight="1">
      <c r="A22" s="25"/>
      <c r="B22" s="99" t="s">
        <v>280</v>
      </c>
      <c r="C22" s="97" t="s">
        <v>281</v>
      </c>
      <c r="D22" s="122" t="s">
        <v>300</v>
      </c>
      <c r="E22" s="118">
        <v>0.6</v>
      </c>
      <c r="F22" s="6"/>
      <c r="G22" s="6"/>
      <c r="H22" s="6"/>
      <c r="I22" s="6"/>
      <c r="J22" s="6"/>
    </row>
    <row r="23" spans="1:10" ht="51.75" customHeight="1">
      <c r="A23" s="25"/>
      <c r="B23" s="100" t="s">
        <v>284</v>
      </c>
      <c r="C23" s="97" t="s">
        <v>285</v>
      </c>
      <c r="D23" s="122" t="s">
        <v>301</v>
      </c>
      <c r="E23" s="118">
        <v>0.8</v>
      </c>
      <c r="F23" s="6"/>
      <c r="G23" s="6"/>
      <c r="H23" s="6"/>
      <c r="I23" s="6"/>
      <c r="J23" s="6"/>
    </row>
    <row r="24" spans="1:10" ht="51.75" customHeight="1">
      <c r="A24" s="25"/>
      <c r="B24" s="101" t="s">
        <v>288</v>
      </c>
      <c r="C24" s="97" t="s">
        <v>289</v>
      </c>
      <c r="D24" s="122" t="s">
        <v>302</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270</v>
      </c>
      <c r="D29" s="92" t="s">
        <v>303</v>
      </c>
      <c r="E29" s="117"/>
      <c r="F29" s="6"/>
      <c r="G29" s="6"/>
      <c r="H29" s="6"/>
      <c r="I29" s="6"/>
      <c r="J29" s="6"/>
    </row>
    <row r="30" spans="1:10" ht="75.75" customHeight="1">
      <c r="A30" s="25"/>
      <c r="B30" s="93" t="s">
        <v>273</v>
      </c>
      <c r="C30" s="94" t="s">
        <v>274</v>
      </c>
      <c r="D30" s="122" t="s">
        <v>304</v>
      </c>
      <c r="E30" s="118">
        <v>0.2</v>
      </c>
      <c r="F30" s="6"/>
      <c r="G30" s="6"/>
      <c r="H30" s="6"/>
      <c r="I30" s="6"/>
      <c r="J30" s="6"/>
    </row>
    <row r="31" spans="1:10" ht="65.25" customHeight="1">
      <c r="A31" s="25"/>
      <c r="B31" s="96" t="s">
        <v>276</v>
      </c>
      <c r="C31" s="97" t="s">
        <v>277</v>
      </c>
      <c r="D31" s="122" t="s">
        <v>305</v>
      </c>
      <c r="E31" s="118">
        <v>0.4</v>
      </c>
      <c r="F31" s="6"/>
      <c r="G31" s="6"/>
      <c r="H31" s="6"/>
      <c r="I31" s="6"/>
      <c r="J31" s="6"/>
    </row>
    <row r="32" spans="1:10" ht="57" customHeight="1">
      <c r="A32" s="25"/>
      <c r="B32" s="99" t="s">
        <v>280</v>
      </c>
      <c r="C32" s="97" t="s">
        <v>281</v>
      </c>
      <c r="D32" s="122" t="s">
        <v>306</v>
      </c>
      <c r="E32" s="118">
        <v>0.6</v>
      </c>
      <c r="F32" s="6"/>
      <c r="G32" s="6"/>
      <c r="H32" s="6"/>
      <c r="I32" s="6"/>
      <c r="J32" s="6"/>
    </row>
    <row r="33" spans="1:10" ht="66.75" customHeight="1">
      <c r="A33" s="25"/>
      <c r="B33" s="100" t="s">
        <v>284</v>
      </c>
      <c r="C33" s="97" t="s">
        <v>285</v>
      </c>
      <c r="D33" s="122" t="s">
        <v>307</v>
      </c>
      <c r="E33" s="118">
        <v>0.8</v>
      </c>
      <c r="F33" s="6"/>
      <c r="G33" s="6"/>
      <c r="H33" s="6"/>
      <c r="I33" s="6"/>
      <c r="J33" s="6"/>
    </row>
    <row r="34" spans="1:10" ht="79.5" customHeight="1">
      <c r="A34" s="25"/>
      <c r="B34" s="101" t="s">
        <v>288</v>
      </c>
      <c r="C34" s="97" t="s">
        <v>289</v>
      </c>
      <c r="D34" s="122" t="s">
        <v>308</v>
      </c>
      <c r="E34" s="118">
        <v>1</v>
      </c>
      <c r="F34" s="6"/>
      <c r="G34" s="6"/>
      <c r="H34" s="6"/>
      <c r="I34" s="6"/>
      <c r="J34" s="6"/>
    </row>
    <row r="35" spans="1:10">
      <c r="A35" s="25"/>
      <c r="B35" s="25"/>
      <c r="C35" s="25" t="s">
        <v>309</v>
      </c>
      <c r="D35" s="25" t="s">
        <v>310</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270</v>
      </c>
      <c r="D38" s="92" t="s">
        <v>311</v>
      </c>
      <c r="E38" s="117"/>
      <c r="F38" s="6"/>
      <c r="G38" s="6"/>
      <c r="H38" s="6"/>
      <c r="I38" s="6"/>
      <c r="J38" s="6"/>
    </row>
    <row r="39" spans="1:10" ht="99">
      <c r="A39" s="25"/>
      <c r="B39" s="93" t="s">
        <v>273</v>
      </c>
      <c r="C39" s="94" t="s">
        <v>274</v>
      </c>
      <c r="D39" s="123" t="s">
        <v>312</v>
      </c>
      <c r="E39" s="118">
        <v>0.2</v>
      </c>
      <c r="F39" s="6"/>
      <c r="G39" s="6"/>
      <c r="H39" s="6"/>
      <c r="I39" s="6"/>
      <c r="J39" s="6"/>
    </row>
    <row r="40" spans="1:10" ht="99">
      <c r="A40" s="25"/>
      <c r="B40" s="96" t="s">
        <v>276</v>
      </c>
      <c r="C40" s="97" t="s">
        <v>277</v>
      </c>
      <c r="D40" s="123" t="s">
        <v>313</v>
      </c>
      <c r="E40" s="118">
        <v>0.4</v>
      </c>
      <c r="F40" s="6"/>
      <c r="G40" s="6"/>
      <c r="H40" s="6"/>
      <c r="I40" s="6"/>
      <c r="J40" s="6"/>
    </row>
    <row r="41" spans="1:10" ht="99">
      <c r="A41" s="25"/>
      <c r="B41" s="99" t="s">
        <v>280</v>
      </c>
      <c r="C41" s="97" t="s">
        <v>281</v>
      </c>
      <c r="D41" s="123" t="s">
        <v>314</v>
      </c>
      <c r="E41" s="118">
        <v>0.6</v>
      </c>
      <c r="F41" s="6"/>
      <c r="G41" s="6"/>
      <c r="H41" s="6"/>
      <c r="I41" s="6"/>
      <c r="J41" s="6"/>
    </row>
    <row r="42" spans="1:10" ht="99">
      <c r="A42" s="25"/>
      <c r="B42" s="100" t="s">
        <v>284</v>
      </c>
      <c r="C42" s="97" t="s">
        <v>285</v>
      </c>
      <c r="D42" s="123" t="s">
        <v>315</v>
      </c>
      <c r="E42" s="118">
        <v>0.8</v>
      </c>
      <c r="F42" s="6"/>
      <c r="G42" s="6"/>
      <c r="H42" s="6"/>
      <c r="I42" s="6"/>
      <c r="J42" s="6"/>
    </row>
    <row r="43" spans="1:10" ht="99">
      <c r="A43" s="25"/>
      <c r="B43" s="101" t="s">
        <v>288</v>
      </c>
      <c r="C43" s="97" t="s">
        <v>289</v>
      </c>
      <c r="D43" s="123" t="s">
        <v>316</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317</v>
      </c>
      <c r="E45" s="117"/>
      <c r="F45" s="6"/>
      <c r="G45" s="6"/>
      <c r="H45" s="6"/>
      <c r="I45" s="6"/>
      <c r="J45" s="6"/>
    </row>
    <row r="46" spans="1:10" ht="94.5" customHeight="1">
      <c r="A46" s="25"/>
      <c r="B46" s="100" t="s">
        <v>284</v>
      </c>
      <c r="C46" s="25"/>
      <c r="D46" s="98" t="s">
        <v>318</v>
      </c>
      <c r="E46" s="118">
        <v>0.8</v>
      </c>
      <c r="F46" s="6"/>
      <c r="G46" s="6"/>
      <c r="H46" s="6"/>
      <c r="I46" s="6"/>
      <c r="J46" s="6"/>
    </row>
    <row r="47" spans="1:10" ht="105.75" customHeight="1">
      <c r="A47" s="25"/>
      <c r="B47" s="101" t="s">
        <v>288</v>
      </c>
      <c r="C47" s="26"/>
      <c r="D47" s="98" t="s">
        <v>319</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320</v>
      </c>
      <c r="E51" s="117"/>
      <c r="F51" s="6"/>
      <c r="G51" s="6"/>
      <c r="H51" s="6"/>
      <c r="I51" s="6"/>
      <c r="J51" s="6"/>
    </row>
    <row r="52" spans="1:10" ht="90" customHeight="1">
      <c r="A52" s="25"/>
      <c r="B52" s="100" t="s">
        <v>284</v>
      </c>
      <c r="C52" s="25"/>
      <c r="D52" s="98" t="s">
        <v>321</v>
      </c>
      <c r="E52" s="118">
        <v>0.8</v>
      </c>
      <c r="F52" s="6"/>
      <c r="G52" s="6"/>
      <c r="H52" s="6"/>
      <c r="I52" s="6"/>
      <c r="J52" s="6"/>
    </row>
    <row r="53" spans="1:10" ht="66">
      <c r="A53" s="25"/>
      <c r="B53" s="101" t="s">
        <v>288</v>
      </c>
      <c r="C53" s="26"/>
      <c r="D53" s="98" t="s">
        <v>322</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323</v>
      </c>
      <c r="C237" s="30" t="s">
        <v>324</v>
      </c>
      <c r="D237" t="s">
        <v>323</v>
      </c>
      <c r="E237" s="112" t="s">
        <v>324</v>
      </c>
    </row>
    <row r="238" spans="1:7" ht="21">
      <c r="A238" s="6"/>
      <c r="B238" s="31" t="s">
        <v>325</v>
      </c>
      <c r="C238" s="31" t="s">
        <v>326</v>
      </c>
      <c r="D238" t="s">
        <v>325</v>
      </c>
      <c r="F238" t="s">
        <v>325</v>
      </c>
      <c r="G238" t="e">
        <f>IF(NOT(ISERROR(MATCH(F238,_xlfn.ANCHORARRAY(B249),0))),#REF!&amp;"Por favor no seleccionar los criterios de impacto",F238)</f>
        <v>#REF!</v>
      </c>
    </row>
    <row r="239" spans="1:7" ht="21">
      <c r="A239" s="6"/>
      <c r="B239" s="31" t="s">
        <v>325</v>
      </c>
      <c r="C239" s="31" t="s">
        <v>277</v>
      </c>
      <c r="E239" s="112" t="s">
        <v>326</v>
      </c>
    </row>
    <row r="240" spans="1:7" ht="21">
      <c r="A240" s="6"/>
      <c r="B240" s="31" t="s">
        <v>325</v>
      </c>
      <c r="C240" s="31" t="s">
        <v>281</v>
      </c>
      <c r="E240" s="112" t="s">
        <v>277</v>
      </c>
    </row>
    <row r="241" spans="1:5" ht="21">
      <c r="A241" s="6"/>
      <c r="B241" s="31" t="s">
        <v>325</v>
      </c>
      <c r="C241" s="31" t="s">
        <v>285</v>
      </c>
      <c r="E241" s="112" t="s">
        <v>281</v>
      </c>
    </row>
    <row r="242" spans="1:5" ht="21">
      <c r="A242" s="6"/>
      <c r="B242" s="31" t="s">
        <v>325</v>
      </c>
      <c r="C242" s="31" t="s">
        <v>289</v>
      </c>
      <c r="E242" s="112" t="s">
        <v>285</v>
      </c>
    </row>
    <row r="243" spans="1:5" ht="21">
      <c r="A243" s="6"/>
      <c r="B243" s="31" t="s">
        <v>271</v>
      </c>
      <c r="C243" s="31" t="s">
        <v>275</v>
      </c>
      <c r="E243" s="112" t="s">
        <v>289</v>
      </c>
    </row>
    <row r="244" spans="1:5" ht="21">
      <c r="A244" s="6"/>
      <c r="B244" s="31" t="s">
        <v>271</v>
      </c>
      <c r="C244" s="31" t="s">
        <v>327</v>
      </c>
      <c r="D244" t="s">
        <v>271</v>
      </c>
    </row>
    <row r="245" spans="1:5" ht="21">
      <c r="A245" s="6"/>
      <c r="B245" s="31" t="s">
        <v>271</v>
      </c>
      <c r="C245" s="31" t="s">
        <v>282</v>
      </c>
      <c r="E245" s="112" t="s">
        <v>275</v>
      </c>
    </row>
    <row r="246" spans="1:5" ht="21">
      <c r="A246" s="6"/>
      <c r="B246" s="31" t="s">
        <v>271</v>
      </c>
      <c r="C246" s="31" t="s">
        <v>328</v>
      </c>
      <c r="E246" s="112" t="s">
        <v>327</v>
      </c>
    </row>
    <row r="247" spans="1:5" ht="21">
      <c r="A247" s="6"/>
      <c r="B247" s="31" t="s">
        <v>271</v>
      </c>
      <c r="C247" s="31" t="s">
        <v>290</v>
      </c>
      <c r="E247" s="112" t="s">
        <v>282</v>
      </c>
    </row>
    <row r="248" spans="1:5">
      <c r="A248" s="6"/>
      <c r="B248" s="32"/>
      <c r="C248" s="32"/>
      <c r="E248" s="112" t="s">
        <v>328</v>
      </c>
    </row>
    <row r="249" spans="1:5">
      <c r="A249" s="6"/>
      <c r="B249" s="32" t="str" cm="1">
        <f t="array" ref="B249:B251">_xlfn.UNIQUE(Tabla1[[#All],[Criterios]])</f>
        <v>Criterios</v>
      </c>
      <c r="C249" s="32"/>
      <c r="E249" s="112" t="s">
        <v>290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8" t="s">
        <v>329</v>
      </c>
      <c r="C1" s="309"/>
      <c r="D1" s="309"/>
      <c r="E1" s="309"/>
      <c r="F1" s="310"/>
    </row>
    <row r="2" spans="2:11" ht="16.5" thickBot="1">
      <c r="B2" s="35"/>
      <c r="C2" s="35"/>
      <c r="D2" s="35"/>
      <c r="E2" s="35"/>
      <c r="F2" s="35"/>
      <c r="I2" s="119"/>
      <c r="J2" s="132" t="s">
        <v>330</v>
      </c>
      <c r="K2" s="132" t="s">
        <v>331</v>
      </c>
    </row>
    <row r="3" spans="2:11" ht="16.5" thickBot="1">
      <c r="B3" s="311" t="s">
        <v>332</v>
      </c>
      <c r="C3" s="312"/>
      <c r="D3" s="312"/>
      <c r="E3" s="180" t="s">
        <v>333</v>
      </c>
      <c r="F3" s="36" t="s">
        <v>334</v>
      </c>
      <c r="I3" s="131" t="s">
        <v>335</v>
      </c>
      <c r="J3" s="121">
        <v>0.5</v>
      </c>
      <c r="K3" s="121">
        <v>0.45</v>
      </c>
    </row>
    <row r="4" spans="2:11" ht="31.5">
      <c r="B4" s="313" t="s">
        <v>336</v>
      </c>
      <c r="C4" s="315" t="s">
        <v>337</v>
      </c>
      <c r="D4" s="181" t="s">
        <v>335</v>
      </c>
      <c r="E4" s="37" t="s">
        <v>338</v>
      </c>
      <c r="F4" s="38">
        <v>0.25</v>
      </c>
      <c r="I4" s="132" t="s">
        <v>339</v>
      </c>
      <c r="J4" s="121">
        <v>0.4</v>
      </c>
      <c r="K4" s="121">
        <v>0.35</v>
      </c>
    </row>
    <row r="5" spans="2:11" ht="47.25">
      <c r="B5" s="314"/>
      <c r="C5" s="316"/>
      <c r="D5" s="182" t="s">
        <v>339</v>
      </c>
      <c r="E5" s="39" t="s">
        <v>340</v>
      </c>
      <c r="F5" s="40">
        <v>0.15</v>
      </c>
      <c r="I5" s="132" t="s">
        <v>341</v>
      </c>
      <c r="J5" s="121">
        <v>0.35</v>
      </c>
      <c r="K5" s="121">
        <v>0.3</v>
      </c>
    </row>
    <row r="6" spans="2:11" ht="47.25">
      <c r="B6" s="314"/>
      <c r="C6" s="316"/>
      <c r="D6" s="182" t="s">
        <v>341</v>
      </c>
      <c r="E6" s="39" t="s">
        <v>342</v>
      </c>
      <c r="F6" s="40">
        <v>0.1</v>
      </c>
    </row>
    <row r="7" spans="2:11" ht="63">
      <c r="B7" s="314"/>
      <c r="C7" s="316" t="s">
        <v>343</v>
      </c>
      <c r="D7" s="182" t="s">
        <v>330</v>
      </c>
      <c r="E7" s="39" t="s">
        <v>344</v>
      </c>
      <c r="F7" s="40">
        <v>0.25</v>
      </c>
      <c r="G7" s="120"/>
    </row>
    <row r="8" spans="2:11" ht="31.5">
      <c r="B8" s="314"/>
      <c r="C8" s="316"/>
      <c r="D8" s="182" t="s">
        <v>331</v>
      </c>
      <c r="E8" s="39" t="s">
        <v>345</v>
      </c>
      <c r="F8" s="40">
        <v>0.2</v>
      </c>
      <c r="G8" s="120"/>
    </row>
    <row r="9" spans="2:11" ht="47.25">
      <c r="B9" s="314" t="s">
        <v>346</v>
      </c>
      <c r="C9" s="316" t="s">
        <v>347</v>
      </c>
      <c r="D9" s="182" t="s">
        <v>348</v>
      </c>
      <c r="E9" s="39" t="s">
        <v>349</v>
      </c>
      <c r="F9" s="41" t="s">
        <v>350</v>
      </c>
    </row>
    <row r="10" spans="2:11" ht="63">
      <c r="B10" s="314"/>
      <c r="C10" s="316"/>
      <c r="D10" s="182" t="s">
        <v>351</v>
      </c>
      <c r="E10" s="39" t="s">
        <v>352</v>
      </c>
      <c r="F10" s="41" t="s">
        <v>350</v>
      </c>
    </row>
    <row r="11" spans="2:11" ht="47.25">
      <c r="B11" s="314"/>
      <c r="C11" s="316" t="s">
        <v>353</v>
      </c>
      <c r="D11" s="182" t="s">
        <v>354</v>
      </c>
      <c r="E11" s="39" t="s">
        <v>355</v>
      </c>
      <c r="F11" s="41" t="s">
        <v>350</v>
      </c>
    </row>
    <row r="12" spans="2:11" ht="47.25">
      <c r="B12" s="314"/>
      <c r="C12" s="316"/>
      <c r="D12" s="182" t="s">
        <v>356</v>
      </c>
      <c r="E12" s="39" t="s">
        <v>357</v>
      </c>
      <c r="F12" s="41" t="s">
        <v>350</v>
      </c>
    </row>
    <row r="13" spans="2:11" ht="31.5">
      <c r="B13" s="314"/>
      <c r="C13" s="316" t="s">
        <v>358</v>
      </c>
      <c r="D13" s="182" t="s">
        <v>359</v>
      </c>
      <c r="E13" s="39" t="s">
        <v>360</v>
      </c>
      <c r="F13" s="41" t="s">
        <v>350</v>
      </c>
    </row>
    <row r="14" spans="2:11" ht="32.25" thickBot="1">
      <c r="B14" s="317"/>
      <c r="C14" s="318"/>
      <c r="D14" s="183" t="s">
        <v>361</v>
      </c>
      <c r="E14" s="42" t="s">
        <v>362</v>
      </c>
      <c r="F14" s="43" t="s">
        <v>350</v>
      </c>
    </row>
    <row r="15" spans="2:11" ht="49.5" customHeight="1">
      <c r="B15" s="307" t="s">
        <v>363</v>
      </c>
      <c r="C15" s="307"/>
      <c r="D15" s="307"/>
      <c r="E15" s="307"/>
      <c r="F15" s="30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11"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19" t="s">
        <v>364</v>
      </c>
      <c r="C4" s="319"/>
      <c r="D4" s="319"/>
      <c r="E4" s="319"/>
      <c r="F4" s="319"/>
      <c r="G4" s="319"/>
      <c r="H4" s="319"/>
      <c r="I4" s="319"/>
      <c r="J4" s="320" t="s">
        <v>194</v>
      </c>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c r="AL4" s="320"/>
      <c r="AT4" s="321" t="s">
        <v>228</v>
      </c>
      <c r="AU4" s="321"/>
    </row>
    <row r="5" spans="2:47">
      <c r="B5" s="319"/>
      <c r="C5" s="319"/>
      <c r="D5" s="319"/>
      <c r="E5" s="319"/>
      <c r="F5" s="319"/>
      <c r="G5" s="319"/>
      <c r="H5" s="319"/>
      <c r="I5" s="319"/>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T5" s="321"/>
      <c r="AU5" s="321"/>
    </row>
    <row r="6" spans="2:47">
      <c r="B6" s="319"/>
      <c r="C6" s="319"/>
      <c r="D6" s="319"/>
      <c r="E6" s="319"/>
      <c r="F6" s="319"/>
      <c r="G6" s="319"/>
      <c r="H6" s="319"/>
      <c r="I6" s="319"/>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T6" s="321"/>
      <c r="AU6" s="321"/>
    </row>
    <row r="7" spans="2:47" ht="15.75" thickBot="1"/>
    <row r="8" spans="2:47" ht="15.75">
      <c r="B8" s="322" t="s">
        <v>258</v>
      </c>
      <c r="C8" s="322"/>
      <c r="D8" s="323"/>
      <c r="E8" s="324" t="s">
        <v>365</v>
      </c>
      <c r="F8" s="325"/>
      <c r="G8" s="325"/>
      <c r="H8" s="325"/>
      <c r="I8" s="326"/>
      <c r="J8" s="45" t="s">
        <v>366</v>
      </c>
      <c r="K8" s="46" t="s">
        <v>366</v>
      </c>
      <c r="L8" s="46" t="s">
        <v>366</v>
      </c>
      <c r="M8" s="46" t="s">
        <v>366</v>
      </c>
      <c r="N8" s="46" t="s">
        <v>366</v>
      </c>
      <c r="O8" s="47" t="s">
        <v>366</v>
      </c>
      <c r="P8" s="45" t="s">
        <v>366</v>
      </c>
      <c r="Q8" s="46" t="s">
        <v>366</v>
      </c>
      <c r="R8" s="46" t="s">
        <v>366</v>
      </c>
      <c r="S8" s="46" t="s">
        <v>366</v>
      </c>
      <c r="T8" s="46" t="s">
        <v>366</v>
      </c>
      <c r="U8" s="47" t="s">
        <v>366</v>
      </c>
      <c r="V8" s="45" t="s">
        <v>366</v>
      </c>
      <c r="W8" s="46" t="s">
        <v>366</v>
      </c>
      <c r="X8" s="46" t="s">
        <v>366</v>
      </c>
      <c r="Y8" s="46" t="s">
        <v>366</v>
      </c>
      <c r="Z8" s="46" t="s">
        <v>366</v>
      </c>
      <c r="AA8" s="47" t="s">
        <v>366</v>
      </c>
      <c r="AB8" s="45" t="s">
        <v>366</v>
      </c>
      <c r="AC8" s="46" t="s">
        <v>366</v>
      </c>
      <c r="AD8" s="46" t="s">
        <v>366</v>
      </c>
      <c r="AE8" s="46" t="s">
        <v>366</v>
      </c>
      <c r="AF8" s="46" t="s">
        <v>366</v>
      </c>
      <c r="AG8" s="47" t="s">
        <v>366</v>
      </c>
      <c r="AH8" s="48" t="s">
        <v>366</v>
      </c>
      <c r="AI8" s="49" t="s">
        <v>366</v>
      </c>
      <c r="AJ8" s="49" t="s">
        <v>366</v>
      </c>
      <c r="AK8" s="49" t="s">
        <v>366</v>
      </c>
      <c r="AL8" s="49" t="s">
        <v>366</v>
      </c>
      <c r="AN8" s="333" t="s">
        <v>367</v>
      </c>
      <c r="AO8" s="334"/>
      <c r="AP8" s="334"/>
      <c r="AQ8" s="334"/>
      <c r="AR8" s="334"/>
      <c r="AS8" s="335"/>
      <c r="AT8" s="342" t="s">
        <v>368</v>
      </c>
      <c r="AU8" s="342"/>
    </row>
    <row r="9" spans="2:47" ht="15.75">
      <c r="B9" s="322"/>
      <c r="C9" s="322"/>
      <c r="D9" s="323"/>
      <c r="E9" s="327"/>
      <c r="F9" s="328"/>
      <c r="G9" s="328"/>
      <c r="H9" s="328"/>
      <c r="I9" s="329"/>
      <c r="J9" s="50" t="s">
        <v>366</v>
      </c>
      <c r="K9" s="51" t="s">
        <v>366</v>
      </c>
      <c r="L9" s="51" t="s">
        <v>366</v>
      </c>
      <c r="M9" s="51" t="s">
        <v>366</v>
      </c>
      <c r="N9" s="51" t="s">
        <v>366</v>
      </c>
      <c r="O9" s="52" t="s">
        <v>366</v>
      </c>
      <c r="P9" s="50" t="s">
        <v>366</v>
      </c>
      <c r="Q9" s="51" t="s">
        <v>366</v>
      </c>
      <c r="R9" s="51" t="s">
        <v>366</v>
      </c>
      <c r="S9" s="51" t="s">
        <v>366</v>
      </c>
      <c r="T9" s="51" t="s">
        <v>366</v>
      </c>
      <c r="U9" s="52" t="s">
        <v>366</v>
      </c>
      <c r="V9" s="50" t="s">
        <v>366</v>
      </c>
      <c r="W9" s="51" t="s">
        <v>366</v>
      </c>
      <c r="X9" s="51" t="s">
        <v>366</v>
      </c>
      <c r="Y9" s="51" t="s">
        <v>366</v>
      </c>
      <c r="Z9" s="51" t="s">
        <v>366</v>
      </c>
      <c r="AA9" s="52" t="s">
        <v>366</v>
      </c>
      <c r="AB9" s="50" t="s">
        <v>366</v>
      </c>
      <c r="AC9" s="51" t="s">
        <v>366</v>
      </c>
      <c r="AD9" s="51" t="s">
        <v>366</v>
      </c>
      <c r="AE9" s="51" t="s">
        <v>366</v>
      </c>
      <c r="AF9" s="51" t="s">
        <v>366</v>
      </c>
      <c r="AG9" s="52" t="s">
        <v>366</v>
      </c>
      <c r="AH9" s="53" t="s">
        <v>366</v>
      </c>
      <c r="AI9" s="54" t="s">
        <v>366</v>
      </c>
      <c r="AJ9" s="54" t="s">
        <v>366</v>
      </c>
      <c r="AK9" s="54" t="s">
        <v>366</v>
      </c>
      <c r="AL9" s="54" t="s">
        <v>366</v>
      </c>
      <c r="AN9" s="336"/>
      <c r="AO9" s="337"/>
      <c r="AP9" s="337"/>
      <c r="AQ9" s="337"/>
      <c r="AR9" s="337"/>
      <c r="AS9" s="338"/>
      <c r="AT9" s="342"/>
      <c r="AU9" s="342"/>
    </row>
    <row r="10" spans="2:47" ht="15.75">
      <c r="B10" s="322"/>
      <c r="C10" s="322"/>
      <c r="D10" s="323"/>
      <c r="E10" s="327"/>
      <c r="F10" s="328"/>
      <c r="G10" s="328"/>
      <c r="H10" s="328"/>
      <c r="I10" s="329"/>
      <c r="J10" s="50" t="s">
        <v>366</v>
      </c>
      <c r="K10" s="51" t="s">
        <v>366</v>
      </c>
      <c r="L10" s="51" t="s">
        <v>366</v>
      </c>
      <c r="M10" s="51" t="s">
        <v>366</v>
      </c>
      <c r="N10" s="51" t="s">
        <v>366</v>
      </c>
      <c r="O10" s="52" t="s">
        <v>366</v>
      </c>
      <c r="P10" s="50" t="s">
        <v>366</v>
      </c>
      <c r="Q10" s="51" t="s">
        <v>366</v>
      </c>
      <c r="R10" s="51" t="s">
        <v>366</v>
      </c>
      <c r="S10" s="51" t="s">
        <v>366</v>
      </c>
      <c r="T10" s="51" t="s">
        <v>366</v>
      </c>
      <c r="U10" s="52" t="s">
        <v>366</v>
      </c>
      <c r="V10" s="50" t="s">
        <v>366</v>
      </c>
      <c r="W10" s="51" t="s">
        <v>366</v>
      </c>
      <c r="X10" s="51" t="s">
        <v>366</v>
      </c>
      <c r="Y10" s="51" t="s">
        <v>366</v>
      </c>
      <c r="Z10" s="51" t="s">
        <v>366</v>
      </c>
      <c r="AA10" s="52" t="s">
        <v>366</v>
      </c>
      <c r="AB10" s="50" t="s">
        <v>366</v>
      </c>
      <c r="AC10" s="51" t="s">
        <v>366</v>
      </c>
      <c r="AD10" s="51" t="s">
        <v>366</v>
      </c>
      <c r="AE10" s="51" t="s">
        <v>366</v>
      </c>
      <c r="AF10" s="51" t="s">
        <v>366</v>
      </c>
      <c r="AG10" s="52" t="s">
        <v>366</v>
      </c>
      <c r="AH10" s="53" t="s">
        <v>366</v>
      </c>
      <c r="AI10" s="54" t="s">
        <v>366</v>
      </c>
      <c r="AJ10" s="54" t="s">
        <v>366</v>
      </c>
      <c r="AK10" s="54" t="s">
        <v>366</v>
      </c>
      <c r="AL10" s="54" t="s">
        <v>366</v>
      </c>
      <c r="AN10" s="336"/>
      <c r="AO10" s="337"/>
      <c r="AP10" s="337"/>
      <c r="AQ10" s="337"/>
      <c r="AR10" s="337"/>
      <c r="AS10" s="338"/>
      <c r="AT10" s="342"/>
      <c r="AU10" s="342"/>
    </row>
    <row r="11" spans="2:47" ht="15.75">
      <c r="B11" s="322"/>
      <c r="C11" s="322"/>
      <c r="D11" s="323"/>
      <c r="E11" s="327"/>
      <c r="F11" s="328"/>
      <c r="G11" s="328"/>
      <c r="H11" s="328"/>
      <c r="I11" s="329"/>
      <c r="J11" s="50" t="s">
        <v>366</v>
      </c>
      <c r="K11" s="51" t="s">
        <v>366</v>
      </c>
      <c r="L11" s="51" t="s">
        <v>366</v>
      </c>
      <c r="M11" s="51" t="s">
        <v>366</v>
      </c>
      <c r="N11" s="51" t="s">
        <v>366</v>
      </c>
      <c r="O11" s="52" t="s">
        <v>366</v>
      </c>
      <c r="P11" s="50" t="s">
        <v>366</v>
      </c>
      <c r="Q11" s="51" t="s">
        <v>366</v>
      </c>
      <c r="R11" s="51" t="s">
        <v>366</v>
      </c>
      <c r="S11" s="51" t="s">
        <v>366</v>
      </c>
      <c r="T11" s="51" t="s">
        <v>366</v>
      </c>
      <c r="U11" s="52" t="s">
        <v>366</v>
      </c>
      <c r="V11" s="50" t="s">
        <v>366</v>
      </c>
      <c r="W11" s="51" t="s">
        <v>366</v>
      </c>
      <c r="X11" s="51" t="s">
        <v>366</v>
      </c>
      <c r="Y11" s="51" t="s">
        <v>366</v>
      </c>
      <c r="Z11" s="51" t="s">
        <v>366</v>
      </c>
      <c r="AA11" s="52" t="s">
        <v>366</v>
      </c>
      <c r="AB11" s="50" t="s">
        <v>366</v>
      </c>
      <c r="AC11" s="51" t="s">
        <v>366</v>
      </c>
      <c r="AD11" s="51" t="s">
        <v>366</v>
      </c>
      <c r="AE11" s="51" t="s">
        <v>366</v>
      </c>
      <c r="AF11" s="51" t="s">
        <v>366</v>
      </c>
      <c r="AG11" s="52" t="s">
        <v>366</v>
      </c>
      <c r="AH11" s="53" t="s">
        <v>366</v>
      </c>
      <c r="AI11" s="54" t="s">
        <v>366</v>
      </c>
      <c r="AJ11" s="54" t="s">
        <v>366</v>
      </c>
      <c r="AK11" s="54" t="s">
        <v>366</v>
      </c>
      <c r="AL11" s="54" t="s">
        <v>366</v>
      </c>
      <c r="AN11" s="336"/>
      <c r="AO11" s="337"/>
      <c r="AP11" s="337"/>
      <c r="AQ11" s="337"/>
      <c r="AR11" s="337"/>
      <c r="AS11" s="338"/>
      <c r="AT11" s="342"/>
      <c r="AU11" s="342"/>
    </row>
    <row r="12" spans="2:47" ht="15.75">
      <c r="B12" s="322"/>
      <c r="C12" s="322"/>
      <c r="D12" s="323"/>
      <c r="E12" s="327"/>
      <c r="F12" s="328"/>
      <c r="G12" s="328"/>
      <c r="H12" s="328"/>
      <c r="I12" s="329"/>
      <c r="J12" s="50" t="s">
        <v>366</v>
      </c>
      <c r="K12" s="51" t="s">
        <v>366</v>
      </c>
      <c r="L12" s="51" t="s">
        <v>366</v>
      </c>
      <c r="M12" s="51" t="s">
        <v>366</v>
      </c>
      <c r="N12" s="51" t="s">
        <v>366</v>
      </c>
      <c r="O12" s="52" t="s">
        <v>366</v>
      </c>
      <c r="P12" s="50" t="s">
        <v>366</v>
      </c>
      <c r="Q12" s="51" t="s">
        <v>366</v>
      </c>
      <c r="R12" s="51" t="s">
        <v>366</v>
      </c>
      <c r="S12" s="51" t="s">
        <v>366</v>
      </c>
      <c r="T12" s="51" t="s">
        <v>366</v>
      </c>
      <c r="U12" s="52" t="s">
        <v>366</v>
      </c>
      <c r="V12" s="50" t="s">
        <v>366</v>
      </c>
      <c r="W12" s="51" t="s">
        <v>366</v>
      </c>
      <c r="X12" s="51" t="s">
        <v>366</v>
      </c>
      <c r="Y12" s="51" t="s">
        <v>366</v>
      </c>
      <c r="Z12" s="51" t="s">
        <v>366</v>
      </c>
      <c r="AA12" s="52" t="s">
        <v>366</v>
      </c>
      <c r="AB12" s="50" t="s">
        <v>366</v>
      </c>
      <c r="AC12" s="51" t="s">
        <v>366</v>
      </c>
      <c r="AD12" s="51" t="s">
        <v>366</v>
      </c>
      <c r="AE12" s="51" t="s">
        <v>366</v>
      </c>
      <c r="AF12" s="51" t="s">
        <v>366</v>
      </c>
      <c r="AG12" s="52" t="s">
        <v>366</v>
      </c>
      <c r="AH12" s="53" t="s">
        <v>366</v>
      </c>
      <c r="AI12" s="54" t="s">
        <v>366</v>
      </c>
      <c r="AJ12" s="54" t="s">
        <v>366</v>
      </c>
      <c r="AK12" s="54" t="s">
        <v>366</v>
      </c>
      <c r="AL12" s="54" t="s">
        <v>366</v>
      </c>
      <c r="AN12" s="336"/>
      <c r="AO12" s="337"/>
      <c r="AP12" s="337"/>
      <c r="AQ12" s="337"/>
      <c r="AR12" s="337"/>
      <c r="AS12" s="338"/>
      <c r="AT12" s="342"/>
      <c r="AU12" s="342"/>
    </row>
    <row r="13" spans="2:47" ht="15.75">
      <c r="B13" s="322"/>
      <c r="C13" s="322"/>
      <c r="D13" s="323"/>
      <c r="E13" s="327"/>
      <c r="F13" s="328"/>
      <c r="G13" s="328"/>
      <c r="H13" s="328"/>
      <c r="I13" s="329"/>
      <c r="J13" s="50" t="s">
        <v>366</v>
      </c>
      <c r="K13" s="51" t="s">
        <v>366</v>
      </c>
      <c r="L13" s="51" t="s">
        <v>366</v>
      </c>
      <c r="M13" s="51" t="s">
        <v>366</v>
      </c>
      <c r="N13" s="51" t="s">
        <v>366</v>
      </c>
      <c r="O13" s="52" t="s">
        <v>366</v>
      </c>
      <c r="P13" s="50" t="s">
        <v>366</v>
      </c>
      <c r="Q13" s="51" t="s">
        <v>366</v>
      </c>
      <c r="R13" s="51" t="s">
        <v>366</v>
      </c>
      <c r="S13" s="51" t="s">
        <v>366</v>
      </c>
      <c r="T13" s="51" t="s">
        <v>366</v>
      </c>
      <c r="U13" s="52" t="s">
        <v>366</v>
      </c>
      <c r="V13" s="50" t="s">
        <v>366</v>
      </c>
      <c r="W13" s="51" t="s">
        <v>366</v>
      </c>
      <c r="X13" s="51" t="s">
        <v>366</v>
      </c>
      <c r="Y13" s="51" t="s">
        <v>366</v>
      </c>
      <c r="Z13" s="51" t="s">
        <v>366</v>
      </c>
      <c r="AA13" s="52" t="s">
        <v>366</v>
      </c>
      <c r="AB13" s="50" t="s">
        <v>366</v>
      </c>
      <c r="AC13" s="51" t="s">
        <v>366</v>
      </c>
      <c r="AD13" s="51" t="s">
        <v>366</v>
      </c>
      <c r="AE13" s="51" t="s">
        <v>366</v>
      </c>
      <c r="AF13" s="51" t="s">
        <v>366</v>
      </c>
      <c r="AG13" s="52" t="s">
        <v>366</v>
      </c>
      <c r="AH13" s="53" t="s">
        <v>366</v>
      </c>
      <c r="AI13" s="54" t="s">
        <v>366</v>
      </c>
      <c r="AJ13" s="54" t="s">
        <v>366</v>
      </c>
      <c r="AK13" s="54" t="s">
        <v>366</v>
      </c>
      <c r="AL13" s="54" t="s">
        <v>366</v>
      </c>
      <c r="AN13" s="336"/>
      <c r="AO13" s="337"/>
      <c r="AP13" s="337"/>
      <c r="AQ13" s="337"/>
      <c r="AR13" s="337"/>
      <c r="AS13" s="338"/>
      <c r="AT13" s="342"/>
      <c r="AU13" s="342"/>
    </row>
    <row r="14" spans="2:47" ht="5.25" customHeight="1" thickBot="1">
      <c r="B14" s="322"/>
      <c r="C14" s="322"/>
      <c r="D14" s="323"/>
      <c r="E14" s="327"/>
      <c r="F14" s="328"/>
      <c r="G14" s="328"/>
      <c r="H14" s="328"/>
      <c r="I14" s="329"/>
      <c r="J14" s="50" t="s">
        <v>366</v>
      </c>
      <c r="K14" s="51" t="s">
        <v>366</v>
      </c>
      <c r="L14" s="51" t="s">
        <v>366</v>
      </c>
      <c r="M14" s="51" t="s">
        <v>366</v>
      </c>
      <c r="N14" s="51" t="s">
        <v>366</v>
      </c>
      <c r="O14" s="52" t="s">
        <v>366</v>
      </c>
      <c r="P14" s="50" t="s">
        <v>366</v>
      </c>
      <c r="Q14" s="51" t="s">
        <v>366</v>
      </c>
      <c r="R14" s="51" t="s">
        <v>366</v>
      </c>
      <c r="S14" s="51" t="s">
        <v>366</v>
      </c>
      <c r="T14" s="51" t="s">
        <v>366</v>
      </c>
      <c r="U14" s="52" t="s">
        <v>366</v>
      </c>
      <c r="V14" s="50" t="s">
        <v>366</v>
      </c>
      <c r="W14" s="51" t="s">
        <v>366</v>
      </c>
      <c r="X14" s="51" t="s">
        <v>366</v>
      </c>
      <c r="Y14" s="51" t="s">
        <v>366</v>
      </c>
      <c r="Z14" s="51" t="s">
        <v>366</v>
      </c>
      <c r="AA14" s="52" t="s">
        <v>366</v>
      </c>
      <c r="AB14" s="50" t="s">
        <v>366</v>
      </c>
      <c r="AC14" s="51" t="s">
        <v>366</v>
      </c>
      <c r="AD14" s="51" t="s">
        <v>366</v>
      </c>
      <c r="AE14" s="51" t="s">
        <v>366</v>
      </c>
      <c r="AF14" s="51" t="s">
        <v>366</v>
      </c>
      <c r="AG14" s="52" t="s">
        <v>366</v>
      </c>
      <c r="AH14" s="53" t="s">
        <v>366</v>
      </c>
      <c r="AI14" s="54" t="s">
        <v>366</v>
      </c>
      <c r="AJ14" s="54" t="s">
        <v>366</v>
      </c>
      <c r="AK14" s="54" t="s">
        <v>366</v>
      </c>
      <c r="AL14" s="54" t="s">
        <v>366</v>
      </c>
      <c r="AN14" s="336"/>
      <c r="AO14" s="337"/>
      <c r="AP14" s="337"/>
      <c r="AQ14" s="337"/>
      <c r="AR14" s="337"/>
      <c r="AS14" s="338"/>
      <c r="AT14" s="342"/>
      <c r="AU14" s="342"/>
    </row>
    <row r="15" spans="2:47" ht="16.5" hidden="1" thickBot="1">
      <c r="B15" s="322"/>
      <c r="C15" s="322"/>
      <c r="D15" s="323"/>
      <c r="E15" s="327"/>
      <c r="F15" s="328"/>
      <c r="G15" s="328"/>
      <c r="H15" s="328"/>
      <c r="I15" s="329"/>
      <c r="J15" s="50" t="s">
        <v>366</v>
      </c>
      <c r="K15" s="51" t="s">
        <v>366</v>
      </c>
      <c r="L15" s="51" t="s">
        <v>366</v>
      </c>
      <c r="M15" s="51" t="s">
        <v>366</v>
      </c>
      <c r="N15" s="51" t="s">
        <v>366</v>
      </c>
      <c r="O15" s="52" t="s">
        <v>366</v>
      </c>
      <c r="P15" s="50" t="s">
        <v>366</v>
      </c>
      <c r="Q15" s="51" t="s">
        <v>366</v>
      </c>
      <c r="R15" s="51" t="s">
        <v>366</v>
      </c>
      <c r="S15" s="51" t="s">
        <v>366</v>
      </c>
      <c r="T15" s="51" t="s">
        <v>366</v>
      </c>
      <c r="U15" s="52" t="s">
        <v>366</v>
      </c>
      <c r="V15" s="50" t="s">
        <v>366</v>
      </c>
      <c r="W15" s="51" t="s">
        <v>366</v>
      </c>
      <c r="X15" s="51" t="s">
        <v>366</v>
      </c>
      <c r="Y15" s="51" t="s">
        <v>366</v>
      </c>
      <c r="Z15" s="51" t="s">
        <v>366</v>
      </c>
      <c r="AA15" s="52" t="s">
        <v>366</v>
      </c>
      <c r="AB15" s="50" t="s">
        <v>366</v>
      </c>
      <c r="AC15" s="51" t="s">
        <v>366</v>
      </c>
      <c r="AD15" s="51" t="s">
        <v>366</v>
      </c>
      <c r="AE15" s="51" t="s">
        <v>366</v>
      </c>
      <c r="AF15" s="51" t="s">
        <v>366</v>
      </c>
      <c r="AG15" s="52" t="s">
        <v>366</v>
      </c>
      <c r="AH15" s="53" t="s">
        <v>366</v>
      </c>
      <c r="AI15" s="54" t="s">
        <v>366</v>
      </c>
      <c r="AJ15" s="54" t="s">
        <v>366</v>
      </c>
      <c r="AK15" s="54" t="s">
        <v>366</v>
      </c>
      <c r="AL15" s="54" t="s">
        <v>366</v>
      </c>
      <c r="AN15" s="336"/>
      <c r="AO15" s="337"/>
      <c r="AP15" s="337"/>
      <c r="AQ15" s="337"/>
      <c r="AR15" s="337"/>
      <c r="AS15" s="338"/>
      <c r="AT15" s="35"/>
      <c r="AU15" s="35"/>
    </row>
    <row r="16" spans="2:47" ht="16.5" hidden="1" thickBot="1">
      <c r="B16" s="322"/>
      <c r="C16" s="322"/>
      <c r="D16" s="323"/>
      <c r="E16" s="327"/>
      <c r="F16" s="328"/>
      <c r="G16" s="328"/>
      <c r="H16" s="328"/>
      <c r="I16" s="329"/>
      <c r="J16" s="50" t="s">
        <v>366</v>
      </c>
      <c r="K16" s="51" t="s">
        <v>366</v>
      </c>
      <c r="L16" s="51" t="s">
        <v>366</v>
      </c>
      <c r="M16" s="51" t="s">
        <v>366</v>
      </c>
      <c r="N16" s="51" t="s">
        <v>366</v>
      </c>
      <c r="O16" s="52" t="s">
        <v>366</v>
      </c>
      <c r="P16" s="50" t="s">
        <v>366</v>
      </c>
      <c r="Q16" s="51" t="s">
        <v>366</v>
      </c>
      <c r="R16" s="51" t="s">
        <v>366</v>
      </c>
      <c r="S16" s="51" t="s">
        <v>366</v>
      </c>
      <c r="T16" s="51" t="s">
        <v>366</v>
      </c>
      <c r="U16" s="52" t="s">
        <v>366</v>
      </c>
      <c r="V16" s="50" t="s">
        <v>366</v>
      </c>
      <c r="W16" s="51" t="s">
        <v>366</v>
      </c>
      <c r="X16" s="51" t="s">
        <v>366</v>
      </c>
      <c r="Y16" s="51" t="s">
        <v>366</v>
      </c>
      <c r="Z16" s="51" t="s">
        <v>366</v>
      </c>
      <c r="AA16" s="52" t="s">
        <v>366</v>
      </c>
      <c r="AB16" s="50" t="s">
        <v>366</v>
      </c>
      <c r="AC16" s="51" t="s">
        <v>366</v>
      </c>
      <c r="AD16" s="51" t="s">
        <v>366</v>
      </c>
      <c r="AE16" s="51" t="s">
        <v>366</v>
      </c>
      <c r="AF16" s="51" t="s">
        <v>366</v>
      </c>
      <c r="AG16" s="52" t="s">
        <v>366</v>
      </c>
      <c r="AH16" s="53" t="s">
        <v>366</v>
      </c>
      <c r="AI16" s="54" t="s">
        <v>366</v>
      </c>
      <c r="AJ16" s="54" t="s">
        <v>366</v>
      </c>
      <c r="AK16" s="54" t="s">
        <v>366</v>
      </c>
      <c r="AL16" s="54" t="s">
        <v>366</v>
      </c>
      <c r="AN16" s="336"/>
      <c r="AO16" s="337"/>
      <c r="AP16" s="337"/>
      <c r="AQ16" s="337"/>
      <c r="AR16" s="337"/>
      <c r="AS16" s="338"/>
      <c r="AT16" s="35"/>
      <c r="AU16" s="35"/>
    </row>
    <row r="17" spans="2:47" ht="16.5" hidden="1" thickBot="1">
      <c r="B17" s="322"/>
      <c r="C17" s="322"/>
      <c r="D17" s="323"/>
      <c r="E17" s="330"/>
      <c r="F17" s="331"/>
      <c r="G17" s="331"/>
      <c r="H17" s="331"/>
      <c r="I17" s="332"/>
      <c r="J17" s="55" t="s">
        <v>366</v>
      </c>
      <c r="K17" s="56" t="s">
        <v>366</v>
      </c>
      <c r="L17" s="56" t="s">
        <v>366</v>
      </c>
      <c r="M17" s="56" t="s">
        <v>366</v>
      </c>
      <c r="N17" s="56" t="s">
        <v>366</v>
      </c>
      <c r="O17" s="57" t="s">
        <v>366</v>
      </c>
      <c r="P17" s="50" t="s">
        <v>366</v>
      </c>
      <c r="Q17" s="51" t="s">
        <v>366</v>
      </c>
      <c r="R17" s="51" t="s">
        <v>366</v>
      </c>
      <c r="S17" s="51" t="s">
        <v>366</v>
      </c>
      <c r="T17" s="51" t="s">
        <v>366</v>
      </c>
      <c r="U17" s="52" t="s">
        <v>366</v>
      </c>
      <c r="V17" s="55" t="s">
        <v>366</v>
      </c>
      <c r="W17" s="56" t="s">
        <v>366</v>
      </c>
      <c r="X17" s="56" t="s">
        <v>366</v>
      </c>
      <c r="Y17" s="56" t="s">
        <v>366</v>
      </c>
      <c r="Z17" s="56" t="s">
        <v>366</v>
      </c>
      <c r="AA17" s="57" t="s">
        <v>366</v>
      </c>
      <c r="AB17" s="50" t="s">
        <v>366</v>
      </c>
      <c r="AC17" s="51" t="s">
        <v>366</v>
      </c>
      <c r="AD17" s="51" t="s">
        <v>366</v>
      </c>
      <c r="AE17" s="51" t="s">
        <v>366</v>
      </c>
      <c r="AF17" s="51" t="s">
        <v>366</v>
      </c>
      <c r="AG17" s="52" t="s">
        <v>366</v>
      </c>
      <c r="AH17" s="58" t="s">
        <v>366</v>
      </c>
      <c r="AI17" s="59" t="s">
        <v>366</v>
      </c>
      <c r="AJ17" s="59" t="s">
        <v>366</v>
      </c>
      <c r="AK17" s="59" t="s">
        <v>366</v>
      </c>
      <c r="AL17" s="59" t="s">
        <v>366</v>
      </c>
      <c r="AN17" s="339"/>
      <c r="AO17" s="340"/>
      <c r="AP17" s="340"/>
      <c r="AQ17" s="340"/>
      <c r="AR17" s="340"/>
      <c r="AS17" s="341"/>
      <c r="AT17" s="35"/>
      <c r="AU17" s="35"/>
    </row>
    <row r="18" spans="2:47" ht="15.75" customHeight="1">
      <c r="B18" s="322"/>
      <c r="C18" s="322"/>
      <c r="D18" s="323"/>
      <c r="E18" s="324" t="s">
        <v>369</v>
      </c>
      <c r="F18" s="325"/>
      <c r="G18" s="325"/>
      <c r="H18" s="325"/>
      <c r="I18" s="325"/>
      <c r="J18" s="155" t="s">
        <v>366</v>
      </c>
      <c r="K18" s="156" t="s">
        <v>366</v>
      </c>
      <c r="L18" s="156" t="s">
        <v>366</v>
      </c>
      <c r="M18" s="156" t="s">
        <v>366</v>
      </c>
      <c r="N18" s="156" t="s">
        <v>366</v>
      </c>
      <c r="O18" s="157" t="s">
        <v>366</v>
      </c>
      <c r="P18" s="155" t="s">
        <v>366</v>
      </c>
      <c r="Q18" s="156" t="s">
        <v>366</v>
      </c>
      <c r="R18" s="60" t="s">
        <v>366</v>
      </c>
      <c r="S18" s="60" t="s">
        <v>366</v>
      </c>
      <c r="T18" s="60" t="s">
        <v>366</v>
      </c>
      <c r="U18" s="61" t="s">
        <v>366</v>
      </c>
      <c r="V18" s="45" t="s">
        <v>366</v>
      </c>
      <c r="W18" s="46" t="s">
        <v>366</v>
      </c>
      <c r="X18" s="46" t="s">
        <v>366</v>
      </c>
      <c r="Y18" s="46" t="s">
        <v>366</v>
      </c>
      <c r="Z18" s="46" t="s">
        <v>366</v>
      </c>
      <c r="AA18" s="47" t="s">
        <v>366</v>
      </c>
      <c r="AB18" s="45" t="s">
        <v>366</v>
      </c>
      <c r="AC18" s="46" t="s">
        <v>366</v>
      </c>
      <c r="AD18" s="46" t="s">
        <v>366</v>
      </c>
      <c r="AE18" s="46" t="s">
        <v>366</v>
      </c>
      <c r="AF18" s="46" t="s">
        <v>366</v>
      </c>
      <c r="AG18" s="47" t="s">
        <v>366</v>
      </c>
      <c r="AH18" s="48" t="s">
        <v>366</v>
      </c>
      <c r="AI18" s="49" t="s">
        <v>366</v>
      </c>
      <c r="AJ18" s="49" t="s">
        <v>366</v>
      </c>
      <c r="AK18" s="49" t="s">
        <v>366</v>
      </c>
      <c r="AL18" s="49" t="s">
        <v>366</v>
      </c>
      <c r="AN18" s="344" t="s">
        <v>370</v>
      </c>
      <c r="AO18" s="345"/>
      <c r="AP18" s="345"/>
      <c r="AQ18" s="345"/>
      <c r="AR18" s="345"/>
      <c r="AS18" s="345"/>
      <c r="AT18" s="350" t="s">
        <v>371</v>
      </c>
      <c r="AU18" s="351"/>
    </row>
    <row r="19" spans="2:47" ht="15.75" customHeight="1">
      <c r="B19" s="322"/>
      <c r="C19" s="322"/>
      <c r="D19" s="323"/>
      <c r="E19" s="343"/>
      <c r="F19" s="328"/>
      <c r="G19" s="328"/>
      <c r="H19" s="328"/>
      <c r="I19" s="328"/>
      <c r="J19" s="158" t="s">
        <v>366</v>
      </c>
      <c r="K19" s="159" t="s">
        <v>366</v>
      </c>
      <c r="L19" s="159" t="s">
        <v>366</v>
      </c>
      <c r="M19" s="159" t="s">
        <v>366</v>
      </c>
      <c r="N19" s="159" t="s">
        <v>366</v>
      </c>
      <c r="O19" s="160" t="s">
        <v>366</v>
      </c>
      <c r="P19" s="158" t="s">
        <v>366</v>
      </c>
      <c r="Q19" s="159" t="s">
        <v>366</v>
      </c>
      <c r="R19" s="63" t="s">
        <v>366</v>
      </c>
      <c r="S19" s="63" t="s">
        <v>366</v>
      </c>
      <c r="T19" s="63" t="s">
        <v>366</v>
      </c>
      <c r="U19" s="64" t="s">
        <v>366</v>
      </c>
      <c r="V19" s="50" t="s">
        <v>366</v>
      </c>
      <c r="W19" s="51" t="s">
        <v>366</v>
      </c>
      <c r="X19" s="51" t="s">
        <v>366</v>
      </c>
      <c r="Y19" s="51" t="s">
        <v>366</v>
      </c>
      <c r="Z19" s="51" t="s">
        <v>366</v>
      </c>
      <c r="AA19" s="52" t="s">
        <v>366</v>
      </c>
      <c r="AB19" s="50" t="s">
        <v>366</v>
      </c>
      <c r="AC19" s="51" t="s">
        <v>366</v>
      </c>
      <c r="AD19" s="51" t="s">
        <v>366</v>
      </c>
      <c r="AE19" s="51" t="s">
        <v>366</v>
      </c>
      <c r="AF19" s="51" t="s">
        <v>366</v>
      </c>
      <c r="AG19" s="52" t="s">
        <v>366</v>
      </c>
      <c r="AH19" s="53" t="s">
        <v>366</v>
      </c>
      <c r="AI19" s="54" t="s">
        <v>366</v>
      </c>
      <c r="AJ19" s="54" t="s">
        <v>366</v>
      </c>
      <c r="AK19" s="54" t="s">
        <v>366</v>
      </c>
      <c r="AL19" s="54" t="s">
        <v>366</v>
      </c>
      <c r="AN19" s="346"/>
      <c r="AO19" s="347"/>
      <c r="AP19" s="347"/>
      <c r="AQ19" s="347"/>
      <c r="AR19" s="347"/>
      <c r="AS19" s="347"/>
      <c r="AT19" s="352"/>
      <c r="AU19" s="353"/>
    </row>
    <row r="20" spans="2:47" ht="15.75" customHeight="1">
      <c r="B20" s="322"/>
      <c r="C20" s="322"/>
      <c r="D20" s="323"/>
      <c r="E20" s="327"/>
      <c r="F20" s="328"/>
      <c r="G20" s="328"/>
      <c r="H20" s="328"/>
      <c r="I20" s="328"/>
      <c r="J20" s="158" t="s">
        <v>366</v>
      </c>
      <c r="K20" s="159" t="s">
        <v>366</v>
      </c>
      <c r="L20" s="159" t="s">
        <v>366</v>
      </c>
      <c r="M20" s="159" t="s">
        <v>366</v>
      </c>
      <c r="N20" s="159" t="s">
        <v>366</v>
      </c>
      <c r="O20" s="160" t="s">
        <v>366</v>
      </c>
      <c r="P20" s="158" t="s">
        <v>366</v>
      </c>
      <c r="Q20" s="159" t="s">
        <v>366</v>
      </c>
      <c r="R20" s="63" t="s">
        <v>366</v>
      </c>
      <c r="S20" s="63" t="s">
        <v>366</v>
      </c>
      <c r="T20" s="63" t="s">
        <v>366</v>
      </c>
      <c r="U20" s="64" t="s">
        <v>366</v>
      </c>
      <c r="V20" s="50" t="s">
        <v>366</v>
      </c>
      <c r="W20" s="51" t="s">
        <v>366</v>
      </c>
      <c r="X20" s="51" t="s">
        <v>366</v>
      </c>
      <c r="Y20" s="51" t="s">
        <v>366</v>
      </c>
      <c r="Z20" s="51" t="s">
        <v>366</v>
      </c>
      <c r="AA20" s="52" t="s">
        <v>366</v>
      </c>
      <c r="AB20" s="50" t="s">
        <v>366</v>
      </c>
      <c r="AC20" s="51" t="s">
        <v>366</v>
      </c>
      <c r="AD20" s="51" t="s">
        <v>366</v>
      </c>
      <c r="AE20" s="51" t="s">
        <v>366</v>
      </c>
      <c r="AF20" s="51" t="s">
        <v>366</v>
      </c>
      <c r="AG20" s="52" t="s">
        <v>366</v>
      </c>
      <c r="AH20" s="53" t="s">
        <v>366</v>
      </c>
      <c r="AI20" s="54" t="s">
        <v>366</v>
      </c>
      <c r="AJ20" s="54" t="s">
        <v>366</v>
      </c>
      <c r="AK20" s="54" t="s">
        <v>366</v>
      </c>
      <c r="AL20" s="54" t="s">
        <v>366</v>
      </c>
      <c r="AN20" s="346"/>
      <c r="AO20" s="347"/>
      <c r="AP20" s="347"/>
      <c r="AQ20" s="347"/>
      <c r="AR20" s="347"/>
      <c r="AS20" s="347"/>
      <c r="AT20" s="352"/>
      <c r="AU20" s="353"/>
    </row>
    <row r="21" spans="2:47" ht="15.75" customHeight="1">
      <c r="B21" s="322"/>
      <c r="C21" s="322"/>
      <c r="D21" s="323"/>
      <c r="E21" s="327"/>
      <c r="F21" s="328"/>
      <c r="G21" s="328"/>
      <c r="H21" s="328"/>
      <c r="I21" s="328"/>
      <c r="J21" s="158" t="s">
        <v>366</v>
      </c>
      <c r="K21" s="159" t="s">
        <v>366</v>
      </c>
      <c r="L21" s="159" t="s">
        <v>366</v>
      </c>
      <c r="M21" s="159" t="s">
        <v>366</v>
      </c>
      <c r="N21" s="159" t="s">
        <v>366</v>
      </c>
      <c r="O21" s="160" t="s">
        <v>366</v>
      </c>
      <c r="P21" s="158" t="s">
        <v>366</v>
      </c>
      <c r="Q21" s="159" t="s">
        <v>366</v>
      </c>
      <c r="R21" s="63" t="s">
        <v>366</v>
      </c>
      <c r="S21" s="63" t="s">
        <v>366</v>
      </c>
      <c r="T21" s="63" t="s">
        <v>366</v>
      </c>
      <c r="U21" s="64" t="s">
        <v>366</v>
      </c>
      <c r="V21" s="50" t="s">
        <v>366</v>
      </c>
      <c r="W21" s="51" t="s">
        <v>366</v>
      </c>
      <c r="X21" s="51" t="s">
        <v>366</v>
      </c>
      <c r="Y21" s="51" t="s">
        <v>366</v>
      </c>
      <c r="Z21" s="51" t="s">
        <v>366</v>
      </c>
      <c r="AA21" s="52" t="s">
        <v>366</v>
      </c>
      <c r="AB21" s="50" t="s">
        <v>366</v>
      </c>
      <c r="AC21" s="51" t="s">
        <v>366</v>
      </c>
      <c r="AD21" s="51" t="s">
        <v>366</v>
      </c>
      <c r="AE21" s="51" t="s">
        <v>366</v>
      </c>
      <c r="AF21" s="51" t="s">
        <v>366</v>
      </c>
      <c r="AG21" s="52" t="s">
        <v>366</v>
      </c>
      <c r="AH21" s="53" t="s">
        <v>366</v>
      </c>
      <c r="AI21" s="54" t="s">
        <v>366</v>
      </c>
      <c r="AJ21" s="54" t="s">
        <v>366</v>
      </c>
      <c r="AK21" s="54" t="s">
        <v>366</v>
      </c>
      <c r="AL21" s="54" t="s">
        <v>366</v>
      </c>
      <c r="AN21" s="346"/>
      <c r="AO21" s="347"/>
      <c r="AP21" s="347"/>
      <c r="AQ21" s="347"/>
      <c r="AR21" s="347"/>
      <c r="AS21" s="347"/>
      <c r="AT21" s="352"/>
      <c r="AU21" s="353"/>
    </row>
    <row r="22" spans="2:47" ht="15.75" customHeight="1">
      <c r="B22" s="322"/>
      <c r="C22" s="322"/>
      <c r="D22" s="323"/>
      <c r="E22" s="327"/>
      <c r="F22" s="328"/>
      <c r="G22" s="328"/>
      <c r="H22" s="328"/>
      <c r="I22" s="328"/>
      <c r="J22" s="158" t="s">
        <v>366</v>
      </c>
      <c r="K22" s="159" t="s">
        <v>366</v>
      </c>
      <c r="L22" s="159" t="s">
        <v>366</v>
      </c>
      <c r="M22" s="159" t="s">
        <v>366</v>
      </c>
      <c r="N22" s="159" t="s">
        <v>366</v>
      </c>
      <c r="O22" s="160" t="s">
        <v>366</v>
      </c>
      <c r="P22" s="158" t="s">
        <v>366</v>
      </c>
      <c r="Q22" s="159" t="s">
        <v>366</v>
      </c>
      <c r="R22" s="63" t="s">
        <v>366</v>
      </c>
      <c r="S22" s="63" t="s">
        <v>366</v>
      </c>
      <c r="T22" s="63" t="s">
        <v>366</v>
      </c>
      <c r="U22" s="64" t="s">
        <v>366</v>
      </c>
      <c r="V22" s="50" t="s">
        <v>366</v>
      </c>
      <c r="W22" s="51" t="s">
        <v>366</v>
      </c>
      <c r="X22" s="51" t="s">
        <v>366</v>
      </c>
      <c r="Y22" s="51" t="s">
        <v>366</v>
      </c>
      <c r="Z22" s="51" t="s">
        <v>366</v>
      </c>
      <c r="AA22" s="52" t="s">
        <v>366</v>
      </c>
      <c r="AB22" s="50" t="s">
        <v>366</v>
      </c>
      <c r="AC22" s="51" t="s">
        <v>366</v>
      </c>
      <c r="AD22" s="51" t="s">
        <v>366</v>
      </c>
      <c r="AE22" s="51" t="s">
        <v>366</v>
      </c>
      <c r="AF22" s="51" t="s">
        <v>366</v>
      </c>
      <c r="AG22" s="52" t="s">
        <v>366</v>
      </c>
      <c r="AH22" s="53" t="s">
        <v>366</v>
      </c>
      <c r="AI22" s="54" t="s">
        <v>366</v>
      </c>
      <c r="AJ22" s="54" t="s">
        <v>366</v>
      </c>
      <c r="AK22" s="54" t="s">
        <v>366</v>
      </c>
      <c r="AL22" s="54" t="s">
        <v>366</v>
      </c>
      <c r="AN22" s="346"/>
      <c r="AO22" s="347"/>
      <c r="AP22" s="347"/>
      <c r="AQ22" s="347"/>
      <c r="AR22" s="347"/>
      <c r="AS22" s="347"/>
      <c r="AT22" s="352"/>
      <c r="AU22" s="353"/>
    </row>
    <row r="23" spans="2:47" ht="0.75" customHeight="1">
      <c r="B23" s="322"/>
      <c r="C23" s="322"/>
      <c r="D23" s="323"/>
      <c r="E23" s="327"/>
      <c r="F23" s="328"/>
      <c r="G23" s="328"/>
      <c r="H23" s="328"/>
      <c r="I23" s="328"/>
      <c r="J23" s="158" t="s">
        <v>366</v>
      </c>
      <c r="K23" s="159" t="s">
        <v>366</v>
      </c>
      <c r="L23" s="159" t="s">
        <v>366</v>
      </c>
      <c r="M23" s="159" t="s">
        <v>366</v>
      </c>
      <c r="N23" s="159" t="s">
        <v>366</v>
      </c>
      <c r="O23" s="160" t="s">
        <v>366</v>
      </c>
      <c r="P23" s="158" t="s">
        <v>366</v>
      </c>
      <c r="Q23" s="159" t="s">
        <v>366</v>
      </c>
      <c r="R23" s="63" t="s">
        <v>366</v>
      </c>
      <c r="S23" s="63" t="s">
        <v>366</v>
      </c>
      <c r="T23" s="63" t="s">
        <v>366</v>
      </c>
      <c r="U23" s="64" t="s">
        <v>366</v>
      </c>
      <c r="V23" s="50" t="s">
        <v>366</v>
      </c>
      <c r="W23" s="51" t="s">
        <v>366</v>
      </c>
      <c r="X23" s="51" t="s">
        <v>366</v>
      </c>
      <c r="Y23" s="51" t="s">
        <v>366</v>
      </c>
      <c r="Z23" s="51" t="s">
        <v>366</v>
      </c>
      <c r="AA23" s="52" t="s">
        <v>366</v>
      </c>
      <c r="AB23" s="50" t="s">
        <v>366</v>
      </c>
      <c r="AC23" s="51" t="s">
        <v>366</v>
      </c>
      <c r="AD23" s="51" t="s">
        <v>366</v>
      </c>
      <c r="AE23" s="51" t="s">
        <v>366</v>
      </c>
      <c r="AF23" s="51" t="s">
        <v>366</v>
      </c>
      <c r="AG23" s="52" t="s">
        <v>366</v>
      </c>
      <c r="AH23" s="53" t="s">
        <v>366</v>
      </c>
      <c r="AI23" s="54" t="s">
        <v>366</v>
      </c>
      <c r="AJ23" s="54" t="s">
        <v>366</v>
      </c>
      <c r="AK23" s="54" t="s">
        <v>366</v>
      </c>
      <c r="AL23" s="54" t="s">
        <v>366</v>
      </c>
      <c r="AN23" s="346"/>
      <c r="AO23" s="347"/>
      <c r="AP23" s="347"/>
      <c r="AQ23" s="347"/>
      <c r="AR23" s="347"/>
      <c r="AS23" s="347"/>
      <c r="AT23" s="352"/>
      <c r="AU23" s="353"/>
    </row>
    <row r="24" spans="2:47" ht="15.75" hidden="1" customHeight="1">
      <c r="B24" s="322"/>
      <c r="C24" s="322"/>
      <c r="D24" s="323"/>
      <c r="E24" s="327"/>
      <c r="F24" s="328"/>
      <c r="G24" s="328"/>
      <c r="H24" s="328"/>
      <c r="I24" s="328"/>
      <c r="J24" s="158" t="s">
        <v>366</v>
      </c>
      <c r="K24" s="159" t="s">
        <v>366</v>
      </c>
      <c r="L24" s="159" t="s">
        <v>366</v>
      </c>
      <c r="M24" s="159" t="s">
        <v>366</v>
      </c>
      <c r="N24" s="159" t="s">
        <v>366</v>
      </c>
      <c r="O24" s="160" t="s">
        <v>366</v>
      </c>
      <c r="P24" s="158" t="s">
        <v>366</v>
      </c>
      <c r="Q24" s="159" t="s">
        <v>366</v>
      </c>
      <c r="R24" s="63" t="s">
        <v>366</v>
      </c>
      <c r="S24" s="63" t="s">
        <v>366</v>
      </c>
      <c r="T24" s="63" t="s">
        <v>366</v>
      </c>
      <c r="U24" s="64" t="s">
        <v>366</v>
      </c>
      <c r="V24" s="50" t="s">
        <v>366</v>
      </c>
      <c r="W24" s="51" t="s">
        <v>366</v>
      </c>
      <c r="X24" s="51" t="s">
        <v>366</v>
      </c>
      <c r="Y24" s="51" t="s">
        <v>366</v>
      </c>
      <c r="Z24" s="51" t="s">
        <v>366</v>
      </c>
      <c r="AA24" s="52" t="s">
        <v>366</v>
      </c>
      <c r="AB24" s="50" t="s">
        <v>366</v>
      </c>
      <c r="AC24" s="51" t="s">
        <v>366</v>
      </c>
      <c r="AD24" s="51" t="s">
        <v>366</v>
      </c>
      <c r="AE24" s="51" t="s">
        <v>366</v>
      </c>
      <c r="AF24" s="51" t="s">
        <v>366</v>
      </c>
      <c r="AG24" s="52" t="s">
        <v>366</v>
      </c>
      <c r="AH24" s="53" t="s">
        <v>366</v>
      </c>
      <c r="AI24" s="54" t="s">
        <v>366</v>
      </c>
      <c r="AJ24" s="54" t="s">
        <v>366</v>
      </c>
      <c r="AK24" s="54" t="s">
        <v>366</v>
      </c>
      <c r="AL24" s="54" t="s">
        <v>366</v>
      </c>
      <c r="AN24" s="346"/>
      <c r="AO24" s="347"/>
      <c r="AP24" s="347"/>
      <c r="AQ24" s="347"/>
      <c r="AR24" s="347"/>
      <c r="AS24" s="347"/>
      <c r="AT24" s="352"/>
      <c r="AU24" s="353"/>
    </row>
    <row r="25" spans="2:47" ht="15.75" hidden="1" customHeight="1" thickBot="1">
      <c r="B25" s="322"/>
      <c r="C25" s="322"/>
      <c r="D25" s="323"/>
      <c r="E25" s="327"/>
      <c r="F25" s="328"/>
      <c r="G25" s="328"/>
      <c r="H25" s="328"/>
      <c r="I25" s="328"/>
      <c r="J25" s="158" t="s">
        <v>366</v>
      </c>
      <c r="K25" s="159" t="s">
        <v>366</v>
      </c>
      <c r="L25" s="159" t="s">
        <v>366</v>
      </c>
      <c r="M25" s="159" t="s">
        <v>366</v>
      </c>
      <c r="N25" s="159" t="s">
        <v>366</v>
      </c>
      <c r="O25" s="160" t="s">
        <v>366</v>
      </c>
      <c r="P25" s="158" t="s">
        <v>366</v>
      </c>
      <c r="Q25" s="159" t="s">
        <v>366</v>
      </c>
      <c r="R25" s="63" t="s">
        <v>366</v>
      </c>
      <c r="S25" s="63" t="s">
        <v>366</v>
      </c>
      <c r="T25" s="63" t="s">
        <v>366</v>
      </c>
      <c r="U25" s="64" t="s">
        <v>366</v>
      </c>
      <c r="V25" s="50" t="s">
        <v>366</v>
      </c>
      <c r="W25" s="51" t="s">
        <v>366</v>
      </c>
      <c r="X25" s="51" t="s">
        <v>366</v>
      </c>
      <c r="Y25" s="51" t="s">
        <v>366</v>
      </c>
      <c r="Z25" s="51" t="s">
        <v>366</v>
      </c>
      <c r="AA25" s="52" t="s">
        <v>366</v>
      </c>
      <c r="AB25" s="50" t="s">
        <v>366</v>
      </c>
      <c r="AC25" s="51" t="s">
        <v>366</v>
      </c>
      <c r="AD25" s="51" t="s">
        <v>366</v>
      </c>
      <c r="AE25" s="51" t="s">
        <v>366</v>
      </c>
      <c r="AF25" s="51" t="s">
        <v>366</v>
      </c>
      <c r="AG25" s="52" t="s">
        <v>366</v>
      </c>
      <c r="AH25" s="53" t="s">
        <v>366</v>
      </c>
      <c r="AI25" s="54" t="s">
        <v>366</v>
      </c>
      <c r="AJ25" s="54" t="s">
        <v>366</v>
      </c>
      <c r="AK25" s="54" t="s">
        <v>366</v>
      </c>
      <c r="AL25" s="54" t="s">
        <v>366</v>
      </c>
      <c r="AN25" s="346"/>
      <c r="AO25" s="347"/>
      <c r="AP25" s="347"/>
      <c r="AQ25" s="347"/>
      <c r="AR25" s="347"/>
      <c r="AS25" s="347"/>
      <c r="AT25" s="352"/>
      <c r="AU25" s="353"/>
    </row>
    <row r="26" spans="2:47" ht="15.75" hidden="1" customHeight="1" thickBot="1">
      <c r="B26" s="322"/>
      <c r="C26" s="322"/>
      <c r="D26" s="323"/>
      <c r="E26" s="327"/>
      <c r="F26" s="328"/>
      <c r="G26" s="328"/>
      <c r="H26" s="328"/>
      <c r="I26" s="328"/>
      <c r="J26" s="158" t="s">
        <v>366</v>
      </c>
      <c r="K26" s="159" t="s">
        <v>366</v>
      </c>
      <c r="L26" s="159" t="s">
        <v>366</v>
      </c>
      <c r="M26" s="159" t="s">
        <v>366</v>
      </c>
      <c r="N26" s="159" t="s">
        <v>366</v>
      </c>
      <c r="O26" s="160" t="s">
        <v>366</v>
      </c>
      <c r="P26" s="158" t="s">
        <v>366</v>
      </c>
      <c r="Q26" s="159" t="s">
        <v>366</v>
      </c>
      <c r="R26" s="63" t="s">
        <v>366</v>
      </c>
      <c r="S26" s="63" t="s">
        <v>366</v>
      </c>
      <c r="T26" s="63" t="s">
        <v>366</v>
      </c>
      <c r="U26" s="64" t="s">
        <v>366</v>
      </c>
      <c r="V26" s="50" t="s">
        <v>366</v>
      </c>
      <c r="W26" s="51" t="s">
        <v>366</v>
      </c>
      <c r="X26" s="51" t="s">
        <v>366</v>
      </c>
      <c r="Y26" s="51" t="s">
        <v>366</v>
      </c>
      <c r="Z26" s="51" t="s">
        <v>366</v>
      </c>
      <c r="AA26" s="52" t="s">
        <v>366</v>
      </c>
      <c r="AB26" s="50" t="s">
        <v>366</v>
      </c>
      <c r="AC26" s="51" t="s">
        <v>366</v>
      </c>
      <c r="AD26" s="51" t="s">
        <v>366</v>
      </c>
      <c r="AE26" s="51" t="s">
        <v>366</v>
      </c>
      <c r="AF26" s="51" t="s">
        <v>366</v>
      </c>
      <c r="AG26" s="52" t="s">
        <v>366</v>
      </c>
      <c r="AH26" s="53" t="s">
        <v>366</v>
      </c>
      <c r="AI26" s="54" t="s">
        <v>366</v>
      </c>
      <c r="AJ26" s="54" t="s">
        <v>366</v>
      </c>
      <c r="AK26" s="54" t="s">
        <v>366</v>
      </c>
      <c r="AL26" s="54" t="s">
        <v>366</v>
      </c>
      <c r="AN26" s="346"/>
      <c r="AO26" s="347"/>
      <c r="AP26" s="347"/>
      <c r="AQ26" s="347"/>
      <c r="AR26" s="347"/>
      <c r="AS26" s="347"/>
      <c r="AT26" s="352"/>
      <c r="AU26" s="353"/>
    </row>
    <row r="27" spans="2:47" ht="21" customHeight="1" thickBot="1">
      <c r="B27" s="322"/>
      <c r="C27" s="322"/>
      <c r="D27" s="323"/>
      <c r="E27" s="330"/>
      <c r="F27" s="331"/>
      <c r="G27" s="331"/>
      <c r="H27" s="331"/>
      <c r="I27" s="331"/>
      <c r="J27" s="161" t="s">
        <v>366</v>
      </c>
      <c r="K27" s="162" t="s">
        <v>366</v>
      </c>
      <c r="L27" s="162" t="s">
        <v>366</v>
      </c>
      <c r="M27" s="162" t="s">
        <v>366</v>
      </c>
      <c r="N27" s="162" t="s">
        <v>366</v>
      </c>
      <c r="O27" s="163" t="s">
        <v>366</v>
      </c>
      <c r="P27" s="161" t="s">
        <v>366</v>
      </c>
      <c r="Q27" s="162" t="s">
        <v>366</v>
      </c>
      <c r="R27" s="66" t="s">
        <v>366</v>
      </c>
      <c r="S27" s="66" t="s">
        <v>366</v>
      </c>
      <c r="T27" s="66" t="s">
        <v>366</v>
      </c>
      <c r="U27" s="67" t="s">
        <v>366</v>
      </c>
      <c r="V27" s="55" t="s">
        <v>366</v>
      </c>
      <c r="W27" s="56" t="s">
        <v>366</v>
      </c>
      <c r="X27" s="56" t="s">
        <v>366</v>
      </c>
      <c r="Y27" s="56" t="s">
        <v>366</v>
      </c>
      <c r="Z27" s="56" t="s">
        <v>366</v>
      </c>
      <c r="AA27" s="57" t="s">
        <v>366</v>
      </c>
      <c r="AB27" s="55" t="s">
        <v>366</v>
      </c>
      <c r="AC27" s="56" t="s">
        <v>366</v>
      </c>
      <c r="AD27" s="56" t="s">
        <v>366</v>
      </c>
      <c r="AE27" s="56" t="s">
        <v>366</v>
      </c>
      <c r="AF27" s="56" t="s">
        <v>366</v>
      </c>
      <c r="AG27" s="57" t="s">
        <v>366</v>
      </c>
      <c r="AH27" s="58" t="s">
        <v>366</v>
      </c>
      <c r="AI27" s="59" t="s">
        <v>366</v>
      </c>
      <c r="AJ27" s="59" t="s">
        <v>366</v>
      </c>
      <c r="AK27" s="59" t="s">
        <v>366</v>
      </c>
      <c r="AL27" s="59" t="s">
        <v>366</v>
      </c>
      <c r="AN27" s="348"/>
      <c r="AO27" s="349"/>
      <c r="AP27" s="349"/>
      <c r="AQ27" s="349"/>
      <c r="AR27" s="349"/>
      <c r="AS27" s="349"/>
      <c r="AT27" s="354"/>
      <c r="AU27" s="355"/>
    </row>
    <row r="28" spans="2:47" ht="15.75" customHeight="1">
      <c r="B28" s="322"/>
      <c r="C28" s="322"/>
      <c r="D28" s="323"/>
      <c r="E28" s="324" t="s">
        <v>372</v>
      </c>
      <c r="F28" s="325"/>
      <c r="G28" s="325"/>
      <c r="H28" s="325"/>
      <c r="I28" s="326"/>
      <c r="J28" s="155" t="s">
        <v>366</v>
      </c>
      <c r="K28" s="156" t="s">
        <v>366</v>
      </c>
      <c r="L28" s="156" t="s">
        <v>366</v>
      </c>
      <c r="M28" s="156" t="s">
        <v>366</v>
      </c>
      <c r="N28" s="156" t="s">
        <v>366</v>
      </c>
      <c r="O28" s="157" t="s">
        <v>366</v>
      </c>
      <c r="P28" s="155" t="s">
        <v>366</v>
      </c>
      <c r="Q28" s="156" t="s">
        <v>366</v>
      </c>
      <c r="R28" s="156" t="s">
        <v>366</v>
      </c>
      <c r="S28" s="156" t="s">
        <v>366</v>
      </c>
      <c r="T28" s="156" t="s">
        <v>366</v>
      </c>
      <c r="U28" s="157" t="s">
        <v>366</v>
      </c>
      <c r="V28" s="155" t="s">
        <v>366</v>
      </c>
      <c r="W28" s="156" t="s">
        <v>366</v>
      </c>
      <c r="X28" s="60" t="s">
        <v>366</v>
      </c>
      <c r="Y28" s="60" t="s">
        <v>366</v>
      </c>
      <c r="Z28" s="60" t="s">
        <v>366</v>
      </c>
      <c r="AA28" s="61" t="s">
        <v>366</v>
      </c>
      <c r="AB28" s="45" t="s">
        <v>366</v>
      </c>
      <c r="AC28" s="46" t="s">
        <v>366</v>
      </c>
      <c r="AD28" s="46" t="s">
        <v>366</v>
      </c>
      <c r="AE28" s="46" t="s">
        <v>366</v>
      </c>
      <c r="AF28" s="46" t="s">
        <v>366</v>
      </c>
      <c r="AG28" s="47" t="s">
        <v>366</v>
      </c>
      <c r="AH28" s="48" t="s">
        <v>366</v>
      </c>
      <c r="AI28" s="49" t="s">
        <v>366</v>
      </c>
      <c r="AJ28" s="49" t="s">
        <v>366</v>
      </c>
      <c r="AK28" s="49" t="s">
        <v>366</v>
      </c>
      <c r="AL28" s="49" t="s">
        <v>366</v>
      </c>
      <c r="AN28" s="356" t="s">
        <v>279</v>
      </c>
      <c r="AO28" s="357"/>
      <c r="AP28" s="357"/>
      <c r="AQ28" s="357"/>
      <c r="AR28" s="357"/>
      <c r="AS28" s="357"/>
      <c r="AT28" s="342" t="s">
        <v>373</v>
      </c>
      <c r="AU28" s="342"/>
    </row>
    <row r="29" spans="2:47" ht="15.75">
      <c r="B29" s="322"/>
      <c r="C29" s="322"/>
      <c r="D29" s="323"/>
      <c r="E29" s="343"/>
      <c r="F29" s="328"/>
      <c r="G29" s="328"/>
      <c r="H29" s="328"/>
      <c r="I29" s="329"/>
      <c r="J29" s="158" t="s">
        <v>366</v>
      </c>
      <c r="K29" s="159" t="s">
        <v>366</v>
      </c>
      <c r="L29" s="159" t="s">
        <v>366</v>
      </c>
      <c r="M29" s="159" t="s">
        <v>366</v>
      </c>
      <c r="N29" s="159" t="s">
        <v>366</v>
      </c>
      <c r="O29" s="160" t="s">
        <v>366</v>
      </c>
      <c r="P29" s="158" t="s">
        <v>366</v>
      </c>
      <c r="Q29" s="159" t="s">
        <v>366</v>
      </c>
      <c r="R29" s="159" t="s">
        <v>366</v>
      </c>
      <c r="S29" s="159" t="s">
        <v>366</v>
      </c>
      <c r="T29" s="159" t="s">
        <v>366</v>
      </c>
      <c r="U29" s="160" t="s">
        <v>366</v>
      </c>
      <c r="V29" s="158" t="s">
        <v>366</v>
      </c>
      <c r="W29" s="159" t="s">
        <v>366</v>
      </c>
      <c r="X29" s="63" t="s">
        <v>366</v>
      </c>
      <c r="Y29" s="63" t="s">
        <v>366</v>
      </c>
      <c r="Z29" s="63" t="s">
        <v>366</v>
      </c>
      <c r="AA29" s="64" t="s">
        <v>366</v>
      </c>
      <c r="AB29" s="50" t="s">
        <v>366</v>
      </c>
      <c r="AC29" s="51" t="s">
        <v>366</v>
      </c>
      <c r="AD29" s="51" t="s">
        <v>366</v>
      </c>
      <c r="AE29" s="51" t="s">
        <v>366</v>
      </c>
      <c r="AF29" s="51" t="s">
        <v>366</v>
      </c>
      <c r="AG29" s="52" t="s">
        <v>366</v>
      </c>
      <c r="AH29" s="53" t="s">
        <v>366</v>
      </c>
      <c r="AI29" s="54" t="s">
        <v>366</v>
      </c>
      <c r="AJ29" s="54" t="s">
        <v>366</v>
      </c>
      <c r="AK29" s="54" t="s">
        <v>366</v>
      </c>
      <c r="AL29" s="54" t="s">
        <v>366</v>
      </c>
      <c r="AN29" s="358"/>
      <c r="AO29" s="359"/>
      <c r="AP29" s="359"/>
      <c r="AQ29" s="359"/>
      <c r="AR29" s="359"/>
      <c r="AS29" s="359"/>
      <c r="AT29" s="342"/>
      <c r="AU29" s="342"/>
    </row>
    <row r="30" spans="2:47" ht="15.75">
      <c r="B30" s="322"/>
      <c r="C30" s="322"/>
      <c r="D30" s="323"/>
      <c r="E30" s="327"/>
      <c r="F30" s="328"/>
      <c r="G30" s="328"/>
      <c r="H30" s="328"/>
      <c r="I30" s="329"/>
      <c r="J30" s="158" t="s">
        <v>366</v>
      </c>
      <c r="K30" s="159" t="s">
        <v>366</v>
      </c>
      <c r="L30" s="159" t="s">
        <v>366</v>
      </c>
      <c r="M30" s="159" t="s">
        <v>366</v>
      </c>
      <c r="N30" s="159" t="s">
        <v>366</v>
      </c>
      <c r="O30" s="160" t="s">
        <v>366</v>
      </c>
      <c r="P30" s="158" t="s">
        <v>366</v>
      </c>
      <c r="Q30" s="159" t="s">
        <v>366</v>
      </c>
      <c r="R30" s="159" t="s">
        <v>366</v>
      </c>
      <c r="S30" s="159" t="s">
        <v>366</v>
      </c>
      <c r="T30" s="159" t="s">
        <v>366</v>
      </c>
      <c r="U30" s="160" t="s">
        <v>366</v>
      </c>
      <c r="V30" s="158" t="s">
        <v>366</v>
      </c>
      <c r="W30" s="159" t="s">
        <v>366</v>
      </c>
      <c r="X30" s="63" t="s">
        <v>366</v>
      </c>
      <c r="Y30" s="63" t="s">
        <v>366</v>
      </c>
      <c r="Z30" s="63" t="s">
        <v>366</v>
      </c>
      <c r="AA30" s="64" t="s">
        <v>366</v>
      </c>
      <c r="AB30" s="50" t="s">
        <v>366</v>
      </c>
      <c r="AC30" s="51" t="s">
        <v>366</v>
      </c>
      <c r="AD30" s="51" t="s">
        <v>366</v>
      </c>
      <c r="AE30" s="51" t="s">
        <v>366</v>
      </c>
      <c r="AF30" s="51" t="s">
        <v>366</v>
      </c>
      <c r="AG30" s="52" t="s">
        <v>366</v>
      </c>
      <c r="AH30" s="53" t="s">
        <v>366</v>
      </c>
      <c r="AI30" s="54" t="s">
        <v>366</v>
      </c>
      <c r="AJ30" s="54" t="s">
        <v>366</v>
      </c>
      <c r="AK30" s="54" t="s">
        <v>366</v>
      </c>
      <c r="AL30" s="54" t="s">
        <v>366</v>
      </c>
      <c r="AN30" s="358"/>
      <c r="AO30" s="359"/>
      <c r="AP30" s="359"/>
      <c r="AQ30" s="359"/>
      <c r="AR30" s="359"/>
      <c r="AS30" s="359"/>
      <c r="AT30" s="342"/>
      <c r="AU30" s="342"/>
    </row>
    <row r="31" spans="2:47" ht="15.75">
      <c r="B31" s="322"/>
      <c r="C31" s="322"/>
      <c r="D31" s="323"/>
      <c r="E31" s="327"/>
      <c r="F31" s="328"/>
      <c r="G31" s="328"/>
      <c r="H31" s="328"/>
      <c r="I31" s="329"/>
      <c r="J31" s="158" t="s">
        <v>366</v>
      </c>
      <c r="K31" s="159" t="s">
        <v>366</v>
      </c>
      <c r="L31" s="159" t="s">
        <v>366</v>
      </c>
      <c r="M31" s="159" t="s">
        <v>366</v>
      </c>
      <c r="N31" s="159" t="s">
        <v>366</v>
      </c>
      <c r="O31" s="160" t="s">
        <v>366</v>
      </c>
      <c r="P31" s="158" t="s">
        <v>366</v>
      </c>
      <c r="Q31" s="159" t="s">
        <v>366</v>
      </c>
      <c r="R31" s="159" t="s">
        <v>366</v>
      </c>
      <c r="S31" s="159" t="s">
        <v>366</v>
      </c>
      <c r="T31" s="159" t="s">
        <v>366</v>
      </c>
      <c r="U31" s="160" t="s">
        <v>366</v>
      </c>
      <c r="V31" s="158" t="s">
        <v>366</v>
      </c>
      <c r="W31" s="159" t="s">
        <v>366</v>
      </c>
      <c r="X31" s="63" t="s">
        <v>366</v>
      </c>
      <c r="Y31" s="63" t="s">
        <v>366</v>
      </c>
      <c r="Z31" s="63" t="s">
        <v>366</v>
      </c>
      <c r="AA31" s="64" t="s">
        <v>366</v>
      </c>
      <c r="AB31" s="50" t="s">
        <v>366</v>
      </c>
      <c r="AC31" s="51" t="s">
        <v>366</v>
      </c>
      <c r="AD31" s="51" t="s">
        <v>366</v>
      </c>
      <c r="AE31" s="51" t="s">
        <v>366</v>
      </c>
      <c r="AF31" s="51" t="s">
        <v>366</v>
      </c>
      <c r="AG31" s="52" t="s">
        <v>366</v>
      </c>
      <c r="AH31" s="53" t="s">
        <v>366</v>
      </c>
      <c r="AI31" s="54" t="s">
        <v>366</v>
      </c>
      <c r="AJ31" s="54" t="s">
        <v>366</v>
      </c>
      <c r="AK31" s="54" t="s">
        <v>366</v>
      </c>
      <c r="AL31" s="54" t="s">
        <v>366</v>
      </c>
      <c r="AN31" s="358"/>
      <c r="AO31" s="359"/>
      <c r="AP31" s="359"/>
      <c r="AQ31" s="359"/>
      <c r="AR31" s="359"/>
      <c r="AS31" s="359"/>
      <c r="AT31" s="342"/>
      <c r="AU31" s="342"/>
    </row>
    <row r="32" spans="2:47" ht="15.75">
      <c r="B32" s="322"/>
      <c r="C32" s="322"/>
      <c r="D32" s="323"/>
      <c r="E32" s="327"/>
      <c r="F32" s="328"/>
      <c r="G32" s="328"/>
      <c r="H32" s="328"/>
      <c r="I32" s="329"/>
      <c r="J32" s="158" t="s">
        <v>366</v>
      </c>
      <c r="K32" s="159" t="s">
        <v>366</v>
      </c>
      <c r="L32" s="159" t="s">
        <v>366</v>
      </c>
      <c r="M32" s="159" t="s">
        <v>366</v>
      </c>
      <c r="N32" s="159" t="s">
        <v>366</v>
      </c>
      <c r="O32" s="160" t="s">
        <v>366</v>
      </c>
      <c r="P32" s="158" t="s">
        <v>366</v>
      </c>
      <c r="Q32" s="159" t="s">
        <v>366</v>
      </c>
      <c r="R32" s="159" t="s">
        <v>366</v>
      </c>
      <c r="S32" s="159" t="s">
        <v>366</v>
      </c>
      <c r="T32" s="159" t="s">
        <v>366</v>
      </c>
      <c r="U32" s="160" t="s">
        <v>366</v>
      </c>
      <c r="V32" s="158" t="s">
        <v>366</v>
      </c>
      <c r="W32" s="159" t="s">
        <v>366</v>
      </c>
      <c r="X32" s="63" t="s">
        <v>366</v>
      </c>
      <c r="Y32" s="63" t="s">
        <v>366</v>
      </c>
      <c r="Z32" s="63" t="s">
        <v>366</v>
      </c>
      <c r="AA32" s="64" t="s">
        <v>366</v>
      </c>
      <c r="AB32" s="50" t="s">
        <v>366</v>
      </c>
      <c r="AC32" s="51" t="s">
        <v>366</v>
      </c>
      <c r="AD32" s="51" t="s">
        <v>366</v>
      </c>
      <c r="AE32" s="51" t="s">
        <v>366</v>
      </c>
      <c r="AF32" s="51" t="s">
        <v>366</v>
      </c>
      <c r="AG32" s="52" t="s">
        <v>366</v>
      </c>
      <c r="AH32" s="53" t="s">
        <v>366</v>
      </c>
      <c r="AI32" s="54" t="s">
        <v>366</v>
      </c>
      <c r="AJ32" s="54" t="s">
        <v>366</v>
      </c>
      <c r="AK32" s="54" t="s">
        <v>366</v>
      </c>
      <c r="AL32" s="54" t="s">
        <v>366</v>
      </c>
      <c r="AN32" s="358"/>
      <c r="AO32" s="359"/>
      <c r="AP32" s="359"/>
      <c r="AQ32" s="359"/>
      <c r="AR32" s="359"/>
      <c r="AS32" s="359"/>
      <c r="AT32" s="342"/>
      <c r="AU32" s="342"/>
    </row>
    <row r="33" spans="2:47" ht="15.75">
      <c r="B33" s="322"/>
      <c r="C33" s="322"/>
      <c r="D33" s="323"/>
      <c r="E33" s="327"/>
      <c r="F33" s="328"/>
      <c r="G33" s="328"/>
      <c r="H33" s="328"/>
      <c r="I33" s="329"/>
      <c r="J33" s="158" t="s">
        <v>366</v>
      </c>
      <c r="K33" s="159" t="s">
        <v>366</v>
      </c>
      <c r="L33" s="159" t="s">
        <v>366</v>
      </c>
      <c r="M33" s="159" t="s">
        <v>366</v>
      </c>
      <c r="N33" s="159" t="s">
        <v>366</v>
      </c>
      <c r="O33" s="160" t="s">
        <v>366</v>
      </c>
      <c r="P33" s="158" t="s">
        <v>366</v>
      </c>
      <c r="Q33" s="159" t="s">
        <v>366</v>
      </c>
      <c r="R33" s="159" t="s">
        <v>366</v>
      </c>
      <c r="S33" s="159" t="s">
        <v>366</v>
      </c>
      <c r="T33" s="159" t="s">
        <v>366</v>
      </c>
      <c r="U33" s="160" t="s">
        <v>366</v>
      </c>
      <c r="V33" s="158" t="s">
        <v>366</v>
      </c>
      <c r="W33" s="159" t="s">
        <v>366</v>
      </c>
      <c r="X33" s="63" t="s">
        <v>366</v>
      </c>
      <c r="Y33" s="63" t="s">
        <v>366</v>
      </c>
      <c r="Z33" s="63" t="s">
        <v>366</v>
      </c>
      <c r="AA33" s="64" t="s">
        <v>366</v>
      </c>
      <c r="AB33" s="50" t="s">
        <v>366</v>
      </c>
      <c r="AC33" s="51" t="s">
        <v>366</v>
      </c>
      <c r="AD33" s="51" t="s">
        <v>366</v>
      </c>
      <c r="AE33" s="51" t="s">
        <v>366</v>
      </c>
      <c r="AF33" s="51" t="s">
        <v>366</v>
      </c>
      <c r="AG33" s="52" t="s">
        <v>366</v>
      </c>
      <c r="AH33" s="53" t="s">
        <v>366</v>
      </c>
      <c r="AI33" s="54" t="s">
        <v>366</v>
      </c>
      <c r="AJ33" s="54" t="s">
        <v>366</v>
      </c>
      <c r="AK33" s="54" t="s">
        <v>366</v>
      </c>
      <c r="AL33" s="54" t="s">
        <v>366</v>
      </c>
      <c r="AN33" s="358"/>
      <c r="AO33" s="359"/>
      <c r="AP33" s="359"/>
      <c r="AQ33" s="359"/>
      <c r="AR33" s="359"/>
      <c r="AS33" s="359"/>
      <c r="AT33" s="342"/>
      <c r="AU33" s="342"/>
    </row>
    <row r="34" spans="2:47" ht="15.75">
      <c r="B34" s="322"/>
      <c r="C34" s="322"/>
      <c r="D34" s="323"/>
      <c r="E34" s="327"/>
      <c r="F34" s="328"/>
      <c r="G34" s="328"/>
      <c r="H34" s="328"/>
      <c r="I34" s="329"/>
      <c r="J34" s="158" t="s">
        <v>366</v>
      </c>
      <c r="K34" s="159" t="s">
        <v>366</v>
      </c>
      <c r="L34" s="159" t="s">
        <v>366</v>
      </c>
      <c r="M34" s="159" t="s">
        <v>366</v>
      </c>
      <c r="N34" s="159" t="s">
        <v>366</v>
      </c>
      <c r="O34" s="160" t="s">
        <v>366</v>
      </c>
      <c r="P34" s="158" t="s">
        <v>366</v>
      </c>
      <c r="Q34" s="159" t="s">
        <v>366</v>
      </c>
      <c r="R34" s="159" t="s">
        <v>366</v>
      </c>
      <c r="S34" s="159" t="s">
        <v>366</v>
      </c>
      <c r="T34" s="159" t="s">
        <v>366</v>
      </c>
      <c r="U34" s="160" t="s">
        <v>366</v>
      </c>
      <c r="V34" s="158" t="s">
        <v>366</v>
      </c>
      <c r="W34" s="159" t="s">
        <v>366</v>
      </c>
      <c r="X34" s="63" t="s">
        <v>366</v>
      </c>
      <c r="Y34" s="63" t="s">
        <v>366</v>
      </c>
      <c r="Z34" s="63" t="s">
        <v>366</v>
      </c>
      <c r="AA34" s="64" t="s">
        <v>366</v>
      </c>
      <c r="AB34" s="50" t="s">
        <v>366</v>
      </c>
      <c r="AC34" s="51" t="s">
        <v>366</v>
      </c>
      <c r="AD34" s="51" t="s">
        <v>366</v>
      </c>
      <c r="AE34" s="51" t="s">
        <v>366</v>
      </c>
      <c r="AF34" s="51" t="s">
        <v>366</v>
      </c>
      <c r="AG34" s="52" t="s">
        <v>366</v>
      </c>
      <c r="AH34" s="53" t="s">
        <v>366</v>
      </c>
      <c r="AI34" s="54" t="s">
        <v>366</v>
      </c>
      <c r="AJ34" s="54" t="s">
        <v>366</v>
      </c>
      <c r="AK34" s="54" t="s">
        <v>366</v>
      </c>
      <c r="AL34" s="54" t="s">
        <v>366</v>
      </c>
      <c r="AN34" s="358"/>
      <c r="AO34" s="359"/>
      <c r="AP34" s="359"/>
      <c r="AQ34" s="359"/>
      <c r="AR34" s="359"/>
      <c r="AS34" s="359"/>
      <c r="AT34" s="342"/>
      <c r="AU34" s="342"/>
    </row>
    <row r="35" spans="2:47" ht="6" customHeight="1" thickBot="1">
      <c r="B35" s="322"/>
      <c r="C35" s="322"/>
      <c r="D35" s="323"/>
      <c r="E35" s="327"/>
      <c r="F35" s="328"/>
      <c r="G35" s="328"/>
      <c r="H35" s="328"/>
      <c r="I35" s="329"/>
      <c r="J35" s="158" t="s">
        <v>366</v>
      </c>
      <c r="K35" s="159" t="s">
        <v>366</v>
      </c>
      <c r="L35" s="159" t="s">
        <v>366</v>
      </c>
      <c r="M35" s="159" t="s">
        <v>366</v>
      </c>
      <c r="N35" s="159" t="s">
        <v>366</v>
      </c>
      <c r="O35" s="160" t="s">
        <v>366</v>
      </c>
      <c r="P35" s="158" t="s">
        <v>366</v>
      </c>
      <c r="Q35" s="159" t="s">
        <v>366</v>
      </c>
      <c r="R35" s="159" t="s">
        <v>366</v>
      </c>
      <c r="S35" s="159" t="s">
        <v>366</v>
      </c>
      <c r="T35" s="159" t="s">
        <v>366</v>
      </c>
      <c r="U35" s="160" t="s">
        <v>366</v>
      </c>
      <c r="V35" s="158" t="s">
        <v>366</v>
      </c>
      <c r="W35" s="159" t="s">
        <v>366</v>
      </c>
      <c r="X35" s="63" t="s">
        <v>366</v>
      </c>
      <c r="Y35" s="63" t="s">
        <v>366</v>
      </c>
      <c r="Z35" s="63" t="s">
        <v>366</v>
      </c>
      <c r="AA35" s="64" t="s">
        <v>366</v>
      </c>
      <c r="AB35" s="50" t="s">
        <v>366</v>
      </c>
      <c r="AC35" s="51" t="s">
        <v>366</v>
      </c>
      <c r="AD35" s="51" t="s">
        <v>366</v>
      </c>
      <c r="AE35" s="51" t="s">
        <v>366</v>
      </c>
      <c r="AF35" s="51" t="s">
        <v>366</v>
      </c>
      <c r="AG35" s="52" t="s">
        <v>366</v>
      </c>
      <c r="AH35" s="53" t="s">
        <v>366</v>
      </c>
      <c r="AI35" s="54" t="s">
        <v>366</v>
      </c>
      <c r="AJ35" s="54" t="s">
        <v>366</v>
      </c>
      <c r="AK35" s="54" t="s">
        <v>366</v>
      </c>
      <c r="AL35" s="54" t="s">
        <v>366</v>
      </c>
      <c r="AN35" s="358"/>
      <c r="AO35" s="359"/>
      <c r="AP35" s="359"/>
      <c r="AQ35" s="359"/>
      <c r="AR35" s="359"/>
      <c r="AS35" s="359"/>
      <c r="AT35" s="342"/>
      <c r="AU35" s="342"/>
    </row>
    <row r="36" spans="2:47" ht="16.5" hidden="1" thickBot="1">
      <c r="B36" s="322"/>
      <c r="C36" s="322"/>
      <c r="D36" s="323"/>
      <c r="E36" s="327"/>
      <c r="F36" s="328"/>
      <c r="G36" s="328"/>
      <c r="H36" s="328"/>
      <c r="I36" s="329"/>
      <c r="J36" s="62" t="s">
        <v>366</v>
      </c>
      <c r="K36" s="63" t="s">
        <v>366</v>
      </c>
      <c r="L36" s="63" t="s">
        <v>366</v>
      </c>
      <c r="M36" s="63" t="s">
        <v>366</v>
      </c>
      <c r="N36" s="63" t="s">
        <v>366</v>
      </c>
      <c r="O36" s="64" t="s">
        <v>366</v>
      </c>
      <c r="P36" s="62" t="s">
        <v>366</v>
      </c>
      <c r="Q36" s="63" t="s">
        <v>366</v>
      </c>
      <c r="R36" s="63" t="s">
        <v>366</v>
      </c>
      <c r="S36" s="63" t="s">
        <v>366</v>
      </c>
      <c r="T36" s="63" t="s">
        <v>366</v>
      </c>
      <c r="U36" s="64" t="s">
        <v>366</v>
      </c>
      <c r="V36" s="62" t="s">
        <v>366</v>
      </c>
      <c r="W36" s="63" t="s">
        <v>366</v>
      </c>
      <c r="X36" s="63" t="s">
        <v>366</v>
      </c>
      <c r="Y36" s="63" t="s">
        <v>366</v>
      </c>
      <c r="Z36" s="63" t="s">
        <v>366</v>
      </c>
      <c r="AA36" s="64" t="s">
        <v>366</v>
      </c>
      <c r="AB36" s="50" t="s">
        <v>366</v>
      </c>
      <c r="AC36" s="51" t="s">
        <v>366</v>
      </c>
      <c r="AD36" s="51" t="s">
        <v>366</v>
      </c>
      <c r="AE36" s="51" t="s">
        <v>366</v>
      </c>
      <c r="AF36" s="51" t="s">
        <v>366</v>
      </c>
      <c r="AG36" s="52" t="s">
        <v>366</v>
      </c>
      <c r="AH36" s="53" t="s">
        <v>366</v>
      </c>
      <c r="AI36" s="54" t="s">
        <v>366</v>
      </c>
      <c r="AJ36" s="54" t="s">
        <v>366</v>
      </c>
      <c r="AK36" s="54" t="s">
        <v>366</v>
      </c>
      <c r="AL36" s="54" t="s">
        <v>366</v>
      </c>
      <c r="AN36" s="358"/>
      <c r="AO36" s="359"/>
      <c r="AP36" s="359"/>
      <c r="AQ36" s="359"/>
      <c r="AR36" s="359"/>
      <c r="AS36" s="360"/>
      <c r="AT36" s="35"/>
      <c r="AU36" s="35"/>
    </row>
    <row r="37" spans="2:47" ht="16.5" hidden="1" thickBot="1">
      <c r="B37" s="322"/>
      <c r="C37" s="322"/>
      <c r="D37" s="323"/>
      <c r="E37" s="330"/>
      <c r="F37" s="331"/>
      <c r="G37" s="331"/>
      <c r="H37" s="331"/>
      <c r="I37" s="332"/>
      <c r="J37" s="62" t="s">
        <v>366</v>
      </c>
      <c r="K37" s="63" t="s">
        <v>366</v>
      </c>
      <c r="L37" s="63" t="s">
        <v>366</v>
      </c>
      <c r="M37" s="63" t="s">
        <v>366</v>
      </c>
      <c r="N37" s="63" t="s">
        <v>366</v>
      </c>
      <c r="O37" s="64" t="s">
        <v>366</v>
      </c>
      <c r="P37" s="62" t="s">
        <v>366</v>
      </c>
      <c r="Q37" s="63" t="s">
        <v>366</v>
      </c>
      <c r="R37" s="63" t="s">
        <v>366</v>
      </c>
      <c r="S37" s="63" t="s">
        <v>366</v>
      </c>
      <c r="T37" s="63" t="s">
        <v>366</v>
      </c>
      <c r="U37" s="64" t="s">
        <v>366</v>
      </c>
      <c r="V37" s="62" t="s">
        <v>366</v>
      </c>
      <c r="W37" s="63" t="s">
        <v>366</v>
      </c>
      <c r="X37" s="63" t="s">
        <v>366</v>
      </c>
      <c r="Y37" s="63" t="s">
        <v>366</v>
      </c>
      <c r="Z37" s="63" t="s">
        <v>366</v>
      </c>
      <c r="AA37" s="64" t="s">
        <v>366</v>
      </c>
      <c r="AB37" s="55" t="s">
        <v>366</v>
      </c>
      <c r="AC37" s="56" t="s">
        <v>366</v>
      </c>
      <c r="AD37" s="56" t="s">
        <v>366</v>
      </c>
      <c r="AE37" s="56" t="s">
        <v>366</v>
      </c>
      <c r="AF37" s="56" t="s">
        <v>366</v>
      </c>
      <c r="AG37" s="57" t="s">
        <v>366</v>
      </c>
      <c r="AH37" s="58" t="s">
        <v>366</v>
      </c>
      <c r="AI37" s="59" t="s">
        <v>366</v>
      </c>
      <c r="AJ37" s="59" t="s">
        <v>366</v>
      </c>
      <c r="AK37" s="59" t="s">
        <v>366</v>
      </c>
      <c r="AL37" s="59" t="s">
        <v>366</v>
      </c>
      <c r="AN37" s="361"/>
      <c r="AO37" s="362"/>
      <c r="AP37" s="362"/>
      <c r="AQ37" s="362"/>
      <c r="AR37" s="362"/>
      <c r="AS37" s="363"/>
      <c r="AT37" s="35"/>
      <c r="AU37" s="35"/>
    </row>
    <row r="38" spans="2:47" ht="15.75">
      <c r="B38" s="322"/>
      <c r="C38" s="322"/>
      <c r="D38" s="323"/>
      <c r="E38" s="324" t="s">
        <v>374</v>
      </c>
      <c r="F38" s="325"/>
      <c r="G38" s="325"/>
      <c r="H38" s="325"/>
      <c r="I38" s="325"/>
      <c r="J38" s="68" t="s">
        <v>366</v>
      </c>
      <c r="K38" s="69" t="s">
        <v>366</v>
      </c>
      <c r="L38" s="69" t="s">
        <v>366</v>
      </c>
      <c r="M38" s="69" t="s">
        <v>366</v>
      </c>
      <c r="N38" s="69" t="s">
        <v>366</v>
      </c>
      <c r="O38" s="70" t="s">
        <v>366</v>
      </c>
      <c r="P38" s="155" t="s">
        <v>366</v>
      </c>
      <c r="Q38" s="156" t="s">
        <v>366</v>
      </c>
      <c r="R38" s="156" t="s">
        <v>366</v>
      </c>
      <c r="S38" s="156" t="s">
        <v>366</v>
      </c>
      <c r="T38" s="156" t="s">
        <v>366</v>
      </c>
      <c r="U38" s="157" t="s">
        <v>366</v>
      </c>
      <c r="V38" s="155"/>
      <c r="W38" s="156"/>
      <c r="X38" s="60" t="s">
        <v>366</v>
      </c>
      <c r="Y38" s="60" t="s">
        <v>366</v>
      </c>
      <c r="Z38" s="60" t="s">
        <v>366</v>
      </c>
      <c r="AA38" s="61" t="s">
        <v>366</v>
      </c>
      <c r="AB38" s="45" t="s">
        <v>366</v>
      </c>
      <c r="AC38" s="46" t="s">
        <v>366</v>
      </c>
      <c r="AD38" s="46" t="s">
        <v>366</v>
      </c>
      <c r="AE38" s="46" t="s">
        <v>366</v>
      </c>
      <c r="AF38" s="46" t="s">
        <v>366</v>
      </c>
      <c r="AG38" s="47" t="s">
        <v>366</v>
      </c>
      <c r="AH38" s="48" t="s">
        <v>366</v>
      </c>
      <c r="AI38" s="49" t="s">
        <v>366</v>
      </c>
      <c r="AJ38" s="49" t="s">
        <v>366</v>
      </c>
      <c r="AK38" s="49" t="s">
        <v>366</v>
      </c>
      <c r="AL38" s="49" t="s">
        <v>366</v>
      </c>
      <c r="AN38" s="364" t="s">
        <v>375</v>
      </c>
      <c r="AO38" s="365"/>
      <c r="AP38" s="365"/>
      <c r="AQ38" s="365"/>
      <c r="AR38" s="365"/>
      <c r="AS38" s="365"/>
      <c r="AT38" s="342" t="s">
        <v>376</v>
      </c>
      <c r="AU38" s="372"/>
    </row>
    <row r="39" spans="2:47" ht="15.75">
      <c r="B39" s="322"/>
      <c r="C39" s="322"/>
      <c r="D39" s="323"/>
      <c r="E39" s="343"/>
      <c r="F39" s="328"/>
      <c r="G39" s="328"/>
      <c r="H39" s="328"/>
      <c r="I39" s="328"/>
      <c r="J39" s="71" t="s">
        <v>366</v>
      </c>
      <c r="K39" s="72" t="s">
        <v>366</v>
      </c>
      <c r="L39" s="72" t="s">
        <v>366</v>
      </c>
      <c r="M39" s="72" t="s">
        <v>366</v>
      </c>
      <c r="N39" s="72" t="s">
        <v>366</v>
      </c>
      <c r="O39" s="73" t="s">
        <v>366</v>
      </c>
      <c r="P39" s="158" t="s">
        <v>366</v>
      </c>
      <c r="Q39" s="159" t="s">
        <v>366</v>
      </c>
      <c r="R39" s="159" t="s">
        <v>366</v>
      </c>
      <c r="S39" s="159" t="s">
        <v>366</v>
      </c>
      <c r="T39" s="159" t="s">
        <v>366</v>
      </c>
      <c r="U39" s="160" t="s">
        <v>366</v>
      </c>
      <c r="V39" s="158" t="s">
        <v>366</v>
      </c>
      <c r="W39" s="159" t="s">
        <v>366</v>
      </c>
      <c r="X39" s="63" t="s">
        <v>366</v>
      </c>
      <c r="Y39" s="63" t="s">
        <v>366</v>
      </c>
      <c r="Z39" s="63" t="s">
        <v>366</v>
      </c>
      <c r="AA39" s="64" t="s">
        <v>366</v>
      </c>
      <c r="AB39" s="50" t="s">
        <v>366</v>
      </c>
      <c r="AC39" s="51" t="s">
        <v>366</v>
      </c>
      <c r="AD39" s="51" t="s">
        <v>366</v>
      </c>
      <c r="AE39" s="51" t="s">
        <v>366</v>
      </c>
      <c r="AF39" s="51" t="s">
        <v>366</v>
      </c>
      <c r="AG39" s="52" t="s">
        <v>366</v>
      </c>
      <c r="AH39" s="53" t="s">
        <v>366</v>
      </c>
      <c r="AI39" s="54" t="s">
        <v>366</v>
      </c>
      <c r="AJ39" s="54" t="s">
        <v>366</v>
      </c>
      <c r="AK39" s="54" t="s">
        <v>366</v>
      </c>
      <c r="AL39" s="54" t="s">
        <v>366</v>
      </c>
      <c r="AN39" s="366"/>
      <c r="AO39" s="367"/>
      <c r="AP39" s="367"/>
      <c r="AQ39" s="367"/>
      <c r="AR39" s="367"/>
      <c r="AS39" s="367"/>
      <c r="AT39" s="372"/>
      <c r="AU39" s="372"/>
    </row>
    <row r="40" spans="2:47" ht="15.75">
      <c r="B40" s="322"/>
      <c r="C40" s="322"/>
      <c r="D40" s="323"/>
      <c r="E40" s="327"/>
      <c r="F40" s="328"/>
      <c r="G40" s="328"/>
      <c r="H40" s="328"/>
      <c r="I40" s="328"/>
      <c r="J40" s="71" t="s">
        <v>366</v>
      </c>
      <c r="K40" s="72" t="s">
        <v>366</v>
      </c>
      <c r="L40" s="72" t="s">
        <v>366</v>
      </c>
      <c r="M40" s="72" t="s">
        <v>366</v>
      </c>
      <c r="N40" s="72" t="s">
        <v>366</v>
      </c>
      <c r="O40" s="73" t="s">
        <v>366</v>
      </c>
      <c r="P40" s="158" t="s">
        <v>366</v>
      </c>
      <c r="Q40" s="159" t="s">
        <v>366</v>
      </c>
      <c r="R40" s="159" t="s">
        <v>366</v>
      </c>
      <c r="S40" s="159" t="s">
        <v>366</v>
      </c>
      <c r="T40" s="159" t="s">
        <v>366</v>
      </c>
      <c r="U40" s="160" t="s">
        <v>366</v>
      </c>
      <c r="V40" s="158" t="s">
        <v>366</v>
      </c>
      <c r="W40" s="159" t="s">
        <v>366</v>
      </c>
      <c r="X40" s="63" t="s">
        <v>366</v>
      </c>
      <c r="Y40" s="63" t="s">
        <v>366</v>
      </c>
      <c r="Z40" s="63" t="s">
        <v>366</v>
      </c>
      <c r="AA40" s="64" t="s">
        <v>366</v>
      </c>
      <c r="AB40" s="50" t="s">
        <v>366</v>
      </c>
      <c r="AC40" s="51" t="s">
        <v>366</v>
      </c>
      <c r="AD40" s="51" t="s">
        <v>366</v>
      </c>
      <c r="AE40" s="51" t="s">
        <v>366</v>
      </c>
      <c r="AF40" s="51" t="s">
        <v>366</v>
      </c>
      <c r="AG40" s="52" t="s">
        <v>366</v>
      </c>
      <c r="AH40" s="53" t="s">
        <v>366</v>
      </c>
      <c r="AI40" s="54" t="s">
        <v>366</v>
      </c>
      <c r="AJ40" s="54" t="s">
        <v>366</v>
      </c>
      <c r="AK40" s="54" t="s">
        <v>366</v>
      </c>
      <c r="AL40" s="54" t="s">
        <v>366</v>
      </c>
      <c r="AN40" s="366"/>
      <c r="AO40" s="367"/>
      <c r="AP40" s="367"/>
      <c r="AQ40" s="367"/>
      <c r="AR40" s="367"/>
      <c r="AS40" s="367"/>
      <c r="AT40" s="372"/>
      <c r="AU40" s="372"/>
    </row>
    <row r="41" spans="2:47" ht="15.75">
      <c r="B41" s="322"/>
      <c r="C41" s="322"/>
      <c r="D41" s="323"/>
      <c r="E41" s="327"/>
      <c r="F41" s="328"/>
      <c r="G41" s="328"/>
      <c r="H41" s="328"/>
      <c r="I41" s="328"/>
      <c r="J41" s="71" t="s">
        <v>366</v>
      </c>
      <c r="K41" s="72" t="s">
        <v>366</v>
      </c>
      <c r="L41" s="72" t="s">
        <v>366</v>
      </c>
      <c r="M41" s="72" t="s">
        <v>366</v>
      </c>
      <c r="N41" s="72" t="s">
        <v>366</v>
      </c>
      <c r="O41" s="73" t="s">
        <v>366</v>
      </c>
      <c r="P41" s="158" t="s">
        <v>366</v>
      </c>
      <c r="Q41" s="159" t="s">
        <v>366</v>
      </c>
      <c r="R41" s="159" t="s">
        <v>366</v>
      </c>
      <c r="S41" s="159" t="s">
        <v>366</v>
      </c>
      <c r="T41" s="159" t="s">
        <v>366</v>
      </c>
      <c r="U41" s="160" t="s">
        <v>366</v>
      </c>
      <c r="V41" s="158" t="s">
        <v>366</v>
      </c>
      <c r="W41" s="159" t="s">
        <v>366</v>
      </c>
      <c r="X41" s="63" t="s">
        <v>366</v>
      </c>
      <c r="Y41" s="63" t="s">
        <v>366</v>
      </c>
      <c r="Z41" s="63" t="s">
        <v>366</v>
      </c>
      <c r="AA41" s="64" t="s">
        <v>366</v>
      </c>
      <c r="AB41" s="50" t="s">
        <v>366</v>
      </c>
      <c r="AC41" s="51" t="s">
        <v>366</v>
      </c>
      <c r="AD41" s="51" t="s">
        <v>366</v>
      </c>
      <c r="AE41" s="51" t="s">
        <v>366</v>
      </c>
      <c r="AF41" s="51" t="s">
        <v>366</v>
      </c>
      <c r="AG41" s="52" t="s">
        <v>366</v>
      </c>
      <c r="AH41" s="53" t="s">
        <v>366</v>
      </c>
      <c r="AI41" s="54" t="s">
        <v>366</v>
      </c>
      <c r="AJ41" s="54" t="s">
        <v>366</v>
      </c>
      <c r="AK41" s="54" t="s">
        <v>366</v>
      </c>
      <c r="AL41" s="54" t="s">
        <v>366</v>
      </c>
      <c r="AN41" s="366"/>
      <c r="AO41" s="367"/>
      <c r="AP41" s="367"/>
      <c r="AQ41" s="367"/>
      <c r="AR41" s="367"/>
      <c r="AS41" s="367"/>
      <c r="AT41" s="372"/>
      <c r="AU41" s="372"/>
    </row>
    <row r="42" spans="2:47" ht="15.75">
      <c r="B42" s="322"/>
      <c r="C42" s="322"/>
      <c r="D42" s="323"/>
      <c r="E42" s="327"/>
      <c r="F42" s="328"/>
      <c r="G42" s="328"/>
      <c r="H42" s="328"/>
      <c r="I42" s="328"/>
      <c r="J42" s="71" t="s">
        <v>366</v>
      </c>
      <c r="K42" s="72" t="s">
        <v>366</v>
      </c>
      <c r="L42" s="72" t="s">
        <v>366</v>
      </c>
      <c r="M42" s="72" t="s">
        <v>366</v>
      </c>
      <c r="N42" s="72" t="s">
        <v>366</v>
      </c>
      <c r="O42" s="73" t="s">
        <v>366</v>
      </c>
      <c r="P42" s="158" t="s">
        <v>366</v>
      </c>
      <c r="Q42" s="159" t="s">
        <v>366</v>
      </c>
      <c r="R42" s="159" t="s">
        <v>366</v>
      </c>
      <c r="S42" s="159" t="s">
        <v>366</v>
      </c>
      <c r="T42" s="159" t="s">
        <v>366</v>
      </c>
      <c r="U42" s="160" t="s">
        <v>366</v>
      </c>
      <c r="V42" s="158" t="s">
        <v>366</v>
      </c>
      <c r="W42" s="159" t="s">
        <v>366</v>
      </c>
      <c r="X42" s="63" t="s">
        <v>366</v>
      </c>
      <c r="Y42" s="63" t="s">
        <v>366</v>
      </c>
      <c r="Z42" s="63" t="s">
        <v>366</v>
      </c>
      <c r="AA42" s="64" t="s">
        <v>366</v>
      </c>
      <c r="AB42" s="50" t="s">
        <v>366</v>
      </c>
      <c r="AC42" s="51" t="s">
        <v>366</v>
      </c>
      <c r="AD42" s="51" t="s">
        <v>366</v>
      </c>
      <c r="AE42" s="51" t="s">
        <v>366</v>
      </c>
      <c r="AF42" s="51" t="s">
        <v>366</v>
      </c>
      <c r="AG42" s="52" t="s">
        <v>366</v>
      </c>
      <c r="AH42" s="53" t="s">
        <v>366</v>
      </c>
      <c r="AI42" s="54" t="s">
        <v>366</v>
      </c>
      <c r="AJ42" s="54" t="s">
        <v>366</v>
      </c>
      <c r="AK42" s="54" t="s">
        <v>366</v>
      </c>
      <c r="AL42" s="54" t="s">
        <v>366</v>
      </c>
      <c r="AN42" s="366"/>
      <c r="AO42" s="367"/>
      <c r="AP42" s="367"/>
      <c r="AQ42" s="367"/>
      <c r="AR42" s="367"/>
      <c r="AS42" s="367"/>
      <c r="AT42" s="372"/>
      <c r="AU42" s="372"/>
    </row>
    <row r="43" spans="2:47" ht="15.75">
      <c r="B43" s="322"/>
      <c r="C43" s="322"/>
      <c r="D43" s="323"/>
      <c r="E43" s="327"/>
      <c r="F43" s="328"/>
      <c r="G43" s="328"/>
      <c r="H43" s="328"/>
      <c r="I43" s="328"/>
      <c r="J43" s="71" t="s">
        <v>366</v>
      </c>
      <c r="K43" s="72" t="s">
        <v>366</v>
      </c>
      <c r="L43" s="72" t="s">
        <v>366</v>
      </c>
      <c r="M43" s="72" t="s">
        <v>366</v>
      </c>
      <c r="N43" s="72" t="s">
        <v>366</v>
      </c>
      <c r="O43" s="73" t="s">
        <v>366</v>
      </c>
      <c r="P43" s="158" t="s">
        <v>366</v>
      </c>
      <c r="Q43" s="159" t="s">
        <v>366</v>
      </c>
      <c r="R43" s="159" t="s">
        <v>366</v>
      </c>
      <c r="S43" s="159" t="s">
        <v>366</v>
      </c>
      <c r="T43" s="159" t="s">
        <v>366</v>
      </c>
      <c r="U43" s="160" t="s">
        <v>366</v>
      </c>
      <c r="V43" s="158" t="s">
        <v>366</v>
      </c>
      <c r="W43" s="159" t="s">
        <v>366</v>
      </c>
      <c r="X43" s="63" t="s">
        <v>366</v>
      </c>
      <c r="Y43" s="63" t="s">
        <v>366</v>
      </c>
      <c r="Z43" s="63" t="s">
        <v>366</v>
      </c>
      <c r="AA43" s="64" t="s">
        <v>366</v>
      </c>
      <c r="AB43" s="50" t="s">
        <v>366</v>
      </c>
      <c r="AC43" s="51" t="s">
        <v>366</v>
      </c>
      <c r="AD43" s="51" t="s">
        <v>366</v>
      </c>
      <c r="AE43" s="51" t="s">
        <v>366</v>
      </c>
      <c r="AF43" s="51" t="s">
        <v>366</v>
      </c>
      <c r="AG43" s="52" t="s">
        <v>366</v>
      </c>
      <c r="AH43" s="53" t="s">
        <v>366</v>
      </c>
      <c r="AI43" s="54" t="s">
        <v>366</v>
      </c>
      <c r="AJ43" s="54" t="s">
        <v>366</v>
      </c>
      <c r="AK43" s="54" t="s">
        <v>366</v>
      </c>
      <c r="AL43" s="54" t="s">
        <v>366</v>
      </c>
      <c r="AN43" s="366"/>
      <c r="AO43" s="367"/>
      <c r="AP43" s="367"/>
      <c r="AQ43" s="367"/>
      <c r="AR43" s="367"/>
      <c r="AS43" s="367"/>
      <c r="AT43" s="372"/>
      <c r="AU43" s="372"/>
    </row>
    <row r="44" spans="2:47" ht="15.75">
      <c r="B44" s="322"/>
      <c r="C44" s="322"/>
      <c r="D44" s="323"/>
      <c r="E44" s="327"/>
      <c r="F44" s="328"/>
      <c r="G44" s="328"/>
      <c r="H44" s="328"/>
      <c r="I44" s="328"/>
      <c r="J44" s="71" t="s">
        <v>366</v>
      </c>
      <c r="K44" s="72" t="s">
        <v>366</v>
      </c>
      <c r="L44" s="72" t="s">
        <v>366</v>
      </c>
      <c r="M44" s="72" t="s">
        <v>366</v>
      </c>
      <c r="N44" s="72" t="s">
        <v>366</v>
      </c>
      <c r="O44" s="73" t="s">
        <v>366</v>
      </c>
      <c r="P44" s="158" t="s">
        <v>366</v>
      </c>
      <c r="Q44" s="159" t="s">
        <v>366</v>
      </c>
      <c r="R44" s="159" t="s">
        <v>366</v>
      </c>
      <c r="S44" s="159" t="s">
        <v>366</v>
      </c>
      <c r="T44" s="159" t="s">
        <v>366</v>
      </c>
      <c r="U44" s="160" t="s">
        <v>366</v>
      </c>
      <c r="V44" s="158" t="s">
        <v>366</v>
      </c>
      <c r="W44" s="159" t="s">
        <v>366</v>
      </c>
      <c r="X44" s="63" t="s">
        <v>366</v>
      </c>
      <c r="Y44" s="63" t="s">
        <v>366</v>
      </c>
      <c r="Z44" s="63" t="s">
        <v>366</v>
      </c>
      <c r="AA44" s="64" t="s">
        <v>366</v>
      </c>
      <c r="AB44" s="50" t="s">
        <v>366</v>
      </c>
      <c r="AC44" s="51" t="s">
        <v>366</v>
      </c>
      <c r="AD44" s="51" t="s">
        <v>366</v>
      </c>
      <c r="AE44" s="51" t="s">
        <v>366</v>
      </c>
      <c r="AF44" s="51" t="s">
        <v>366</v>
      </c>
      <c r="AG44" s="52" t="s">
        <v>366</v>
      </c>
      <c r="AH44" s="53" t="s">
        <v>366</v>
      </c>
      <c r="AI44" s="54" t="s">
        <v>366</v>
      </c>
      <c r="AJ44" s="54" t="s">
        <v>366</v>
      </c>
      <c r="AK44" s="54" t="s">
        <v>366</v>
      </c>
      <c r="AL44" s="54" t="s">
        <v>366</v>
      </c>
      <c r="AN44" s="366"/>
      <c r="AO44" s="367"/>
      <c r="AP44" s="367"/>
      <c r="AQ44" s="367"/>
      <c r="AR44" s="367"/>
      <c r="AS44" s="367"/>
      <c r="AT44" s="372"/>
      <c r="AU44" s="372"/>
    </row>
    <row r="45" spans="2:47" ht="3" customHeight="1" thickBot="1">
      <c r="B45" s="322"/>
      <c r="C45" s="322"/>
      <c r="D45" s="323"/>
      <c r="E45" s="327"/>
      <c r="F45" s="328"/>
      <c r="G45" s="328"/>
      <c r="H45" s="328"/>
      <c r="I45" s="328"/>
      <c r="J45" s="71" t="s">
        <v>366</v>
      </c>
      <c r="K45" s="72" t="s">
        <v>366</v>
      </c>
      <c r="L45" s="72" t="s">
        <v>366</v>
      </c>
      <c r="M45" s="72" t="s">
        <v>366</v>
      </c>
      <c r="N45" s="72" t="s">
        <v>366</v>
      </c>
      <c r="O45" s="73" t="s">
        <v>366</v>
      </c>
      <c r="P45" s="158" t="s">
        <v>366</v>
      </c>
      <c r="Q45" s="159" t="s">
        <v>366</v>
      </c>
      <c r="R45" s="159" t="s">
        <v>366</v>
      </c>
      <c r="S45" s="159" t="s">
        <v>366</v>
      </c>
      <c r="T45" s="159" t="s">
        <v>366</v>
      </c>
      <c r="U45" s="160" t="s">
        <v>366</v>
      </c>
      <c r="V45" s="158" t="s">
        <v>366</v>
      </c>
      <c r="W45" s="159" t="s">
        <v>366</v>
      </c>
      <c r="X45" s="63" t="s">
        <v>366</v>
      </c>
      <c r="Y45" s="63" t="s">
        <v>366</v>
      </c>
      <c r="Z45" s="63" t="s">
        <v>366</v>
      </c>
      <c r="AA45" s="64" t="s">
        <v>366</v>
      </c>
      <c r="AB45" s="50" t="s">
        <v>366</v>
      </c>
      <c r="AC45" s="51" t="s">
        <v>366</v>
      </c>
      <c r="AD45" s="51" t="s">
        <v>366</v>
      </c>
      <c r="AE45" s="51" t="s">
        <v>366</v>
      </c>
      <c r="AF45" s="51" t="s">
        <v>366</v>
      </c>
      <c r="AG45" s="52" t="s">
        <v>366</v>
      </c>
      <c r="AH45" s="53" t="s">
        <v>366</v>
      </c>
      <c r="AI45" s="54" t="s">
        <v>366</v>
      </c>
      <c r="AJ45" s="54" t="s">
        <v>366</v>
      </c>
      <c r="AK45" s="54" t="s">
        <v>366</v>
      </c>
      <c r="AL45" s="54" t="s">
        <v>366</v>
      </c>
      <c r="AN45" s="366"/>
      <c r="AO45" s="367"/>
      <c r="AP45" s="367"/>
      <c r="AQ45" s="367"/>
      <c r="AR45" s="367"/>
      <c r="AS45" s="368"/>
      <c r="AT45" s="35"/>
      <c r="AU45" s="35"/>
    </row>
    <row r="46" spans="2:47" ht="16.5" hidden="1" thickBot="1">
      <c r="B46" s="322"/>
      <c r="C46" s="322"/>
      <c r="D46" s="323"/>
      <c r="E46" s="327"/>
      <c r="F46" s="328"/>
      <c r="G46" s="328"/>
      <c r="H46" s="328"/>
      <c r="I46" s="328"/>
      <c r="J46" s="71" t="s">
        <v>366</v>
      </c>
      <c r="K46" s="72" t="s">
        <v>366</v>
      </c>
      <c r="L46" s="72" t="s">
        <v>366</v>
      </c>
      <c r="M46" s="72" t="s">
        <v>366</v>
      </c>
      <c r="N46" s="72" t="s">
        <v>366</v>
      </c>
      <c r="O46" s="73" t="s">
        <v>366</v>
      </c>
      <c r="P46" s="62" t="s">
        <v>366</v>
      </c>
      <c r="Q46" s="63" t="s">
        <v>366</v>
      </c>
      <c r="R46" s="63" t="s">
        <v>366</v>
      </c>
      <c r="S46" s="63" t="s">
        <v>366</v>
      </c>
      <c r="T46" s="63" t="s">
        <v>366</v>
      </c>
      <c r="U46" s="64" t="s">
        <v>366</v>
      </c>
      <c r="V46" s="62" t="s">
        <v>366</v>
      </c>
      <c r="W46" s="63" t="s">
        <v>366</v>
      </c>
      <c r="X46" s="63" t="s">
        <v>366</v>
      </c>
      <c r="Y46" s="63" t="s">
        <v>366</v>
      </c>
      <c r="Z46" s="63" t="s">
        <v>366</v>
      </c>
      <c r="AA46" s="64" t="s">
        <v>366</v>
      </c>
      <c r="AB46" s="50" t="s">
        <v>366</v>
      </c>
      <c r="AC46" s="51" t="s">
        <v>366</v>
      </c>
      <c r="AD46" s="51" t="s">
        <v>366</v>
      </c>
      <c r="AE46" s="51" t="s">
        <v>366</v>
      </c>
      <c r="AF46" s="51" t="s">
        <v>366</v>
      </c>
      <c r="AG46" s="52" t="s">
        <v>366</v>
      </c>
      <c r="AH46" s="53" t="s">
        <v>366</v>
      </c>
      <c r="AI46" s="54" t="s">
        <v>366</v>
      </c>
      <c r="AJ46" s="54" t="s">
        <v>366</v>
      </c>
      <c r="AK46" s="54" t="s">
        <v>366</v>
      </c>
      <c r="AL46" s="54" t="s">
        <v>366</v>
      </c>
      <c r="AN46" s="366"/>
      <c r="AO46" s="367"/>
      <c r="AP46" s="367"/>
      <c r="AQ46" s="367"/>
      <c r="AR46" s="367"/>
      <c r="AS46" s="368"/>
    </row>
    <row r="47" spans="2:47" ht="16.5" hidden="1" thickBot="1">
      <c r="B47" s="322"/>
      <c r="C47" s="322"/>
      <c r="D47" s="323"/>
      <c r="E47" s="330"/>
      <c r="F47" s="331"/>
      <c r="G47" s="331"/>
      <c r="H47" s="331"/>
      <c r="I47" s="331"/>
      <c r="J47" s="74" t="s">
        <v>366</v>
      </c>
      <c r="K47" s="75" t="s">
        <v>366</v>
      </c>
      <c r="L47" s="75" t="s">
        <v>366</v>
      </c>
      <c r="M47" s="75" t="s">
        <v>366</v>
      </c>
      <c r="N47" s="75" t="s">
        <v>366</v>
      </c>
      <c r="O47" s="76" t="s">
        <v>366</v>
      </c>
      <c r="P47" s="62" t="s">
        <v>366</v>
      </c>
      <c r="Q47" s="63" t="s">
        <v>366</v>
      </c>
      <c r="R47" s="63" t="s">
        <v>366</v>
      </c>
      <c r="S47" s="63" t="s">
        <v>366</v>
      </c>
      <c r="T47" s="63" t="s">
        <v>366</v>
      </c>
      <c r="U47" s="64" t="s">
        <v>366</v>
      </c>
      <c r="V47" s="65" t="s">
        <v>366</v>
      </c>
      <c r="W47" s="66" t="s">
        <v>366</v>
      </c>
      <c r="X47" s="66" t="s">
        <v>366</v>
      </c>
      <c r="Y47" s="66" t="s">
        <v>366</v>
      </c>
      <c r="Z47" s="66" t="s">
        <v>366</v>
      </c>
      <c r="AA47" s="67" t="s">
        <v>366</v>
      </c>
      <c r="AB47" s="55" t="s">
        <v>366</v>
      </c>
      <c r="AC47" s="56" t="s">
        <v>366</v>
      </c>
      <c r="AD47" s="56" t="s">
        <v>366</v>
      </c>
      <c r="AE47" s="56" t="s">
        <v>366</v>
      </c>
      <c r="AF47" s="56" t="s">
        <v>366</v>
      </c>
      <c r="AG47" s="57" t="s">
        <v>366</v>
      </c>
      <c r="AH47" s="58" t="s">
        <v>366</v>
      </c>
      <c r="AI47" s="59" t="s">
        <v>366</v>
      </c>
      <c r="AJ47" s="59" t="s">
        <v>366</v>
      </c>
      <c r="AK47" s="59" t="s">
        <v>366</v>
      </c>
      <c r="AL47" s="59" t="s">
        <v>366</v>
      </c>
      <c r="AN47" s="369"/>
      <c r="AO47" s="370"/>
      <c r="AP47" s="370"/>
      <c r="AQ47" s="370"/>
      <c r="AR47" s="370"/>
      <c r="AS47" s="371"/>
    </row>
    <row r="48" spans="2:47" ht="23.25">
      <c r="B48" s="322"/>
      <c r="C48" s="322"/>
      <c r="D48" s="323"/>
      <c r="E48" s="324" t="s">
        <v>377</v>
      </c>
      <c r="F48" s="325"/>
      <c r="G48" s="325"/>
      <c r="H48" s="325"/>
      <c r="I48" s="326"/>
      <c r="J48" s="68" t="s">
        <v>366</v>
      </c>
      <c r="K48" s="69" t="s">
        <v>366</v>
      </c>
      <c r="L48" s="69" t="s">
        <v>366</v>
      </c>
      <c r="M48" s="69" t="s">
        <v>366</v>
      </c>
      <c r="N48" s="69" t="s">
        <v>366</v>
      </c>
      <c r="O48" s="70" t="s">
        <v>366</v>
      </c>
      <c r="P48" s="68" t="s">
        <v>366</v>
      </c>
      <c r="Q48" s="69" t="s">
        <v>366</v>
      </c>
      <c r="R48" s="69" t="s">
        <v>366</v>
      </c>
      <c r="S48" s="69" t="s">
        <v>366</v>
      </c>
      <c r="T48" s="69" t="s">
        <v>366</v>
      </c>
      <c r="U48" s="70" t="s">
        <v>366</v>
      </c>
      <c r="V48" s="155" t="s">
        <v>366</v>
      </c>
      <c r="W48" s="164" t="s">
        <v>366</v>
      </c>
      <c r="X48" s="60" t="s">
        <v>366</v>
      </c>
      <c r="Y48" s="60" t="s">
        <v>366</v>
      </c>
      <c r="Z48" s="60" t="s">
        <v>366</v>
      </c>
      <c r="AA48" s="61" t="s">
        <v>366</v>
      </c>
      <c r="AB48" s="45" t="s">
        <v>366</v>
      </c>
      <c r="AC48" s="46" t="s">
        <v>366</v>
      </c>
      <c r="AD48" s="46" t="s">
        <v>366</v>
      </c>
      <c r="AE48" s="46" t="s">
        <v>366</v>
      </c>
      <c r="AF48" s="46" t="s">
        <v>366</v>
      </c>
      <c r="AG48" s="47" t="s">
        <v>366</v>
      </c>
      <c r="AH48" s="48" t="s">
        <v>366</v>
      </c>
      <c r="AI48" s="49" t="s">
        <v>366</v>
      </c>
      <c r="AJ48" s="49" t="s">
        <v>366</v>
      </c>
      <c r="AK48" s="49" t="s">
        <v>366</v>
      </c>
      <c r="AL48" s="49" t="s">
        <v>366</v>
      </c>
    </row>
    <row r="49" spans="2:38" ht="15.75">
      <c r="B49" s="322"/>
      <c r="C49" s="322"/>
      <c r="D49" s="323"/>
      <c r="E49" s="343"/>
      <c r="F49" s="328"/>
      <c r="G49" s="328"/>
      <c r="H49" s="328"/>
      <c r="I49" s="329"/>
      <c r="J49" s="71" t="s">
        <v>366</v>
      </c>
      <c r="K49" s="72" t="s">
        <v>366</v>
      </c>
      <c r="L49" s="72" t="s">
        <v>366</v>
      </c>
      <c r="M49" s="72" t="s">
        <v>366</v>
      </c>
      <c r="N49" s="72" t="s">
        <v>366</v>
      </c>
      <c r="O49" s="73" t="s">
        <v>366</v>
      </c>
      <c r="P49" s="71" t="s">
        <v>366</v>
      </c>
      <c r="Q49" s="72" t="s">
        <v>366</v>
      </c>
      <c r="R49" s="72" t="s">
        <v>366</v>
      </c>
      <c r="S49" s="72" t="s">
        <v>366</v>
      </c>
      <c r="T49" s="72" t="s">
        <v>366</v>
      </c>
      <c r="U49" s="73" t="s">
        <v>366</v>
      </c>
      <c r="V49" s="158" t="s">
        <v>366</v>
      </c>
      <c r="W49" s="159" t="s">
        <v>366</v>
      </c>
      <c r="X49" s="63" t="s">
        <v>366</v>
      </c>
      <c r="Y49" s="63" t="s">
        <v>366</v>
      </c>
      <c r="Z49" s="63" t="s">
        <v>366</v>
      </c>
      <c r="AA49" s="64" t="s">
        <v>366</v>
      </c>
      <c r="AB49" s="50" t="s">
        <v>366</v>
      </c>
      <c r="AC49" s="51" t="s">
        <v>366</v>
      </c>
      <c r="AD49" s="51" t="s">
        <v>366</v>
      </c>
      <c r="AE49" s="51" t="s">
        <v>366</v>
      </c>
      <c r="AF49" s="51" t="s">
        <v>366</v>
      </c>
      <c r="AG49" s="52" t="s">
        <v>366</v>
      </c>
      <c r="AH49" s="53" t="s">
        <v>366</v>
      </c>
      <c r="AI49" s="54" t="s">
        <v>366</v>
      </c>
      <c r="AJ49" s="54" t="s">
        <v>366</v>
      </c>
      <c r="AK49" s="54" t="s">
        <v>366</v>
      </c>
      <c r="AL49" s="54" t="s">
        <v>366</v>
      </c>
    </row>
    <row r="50" spans="2:38" ht="15.75">
      <c r="B50" s="322"/>
      <c r="C50" s="322"/>
      <c r="D50" s="323"/>
      <c r="E50" s="343"/>
      <c r="F50" s="328"/>
      <c r="G50" s="328"/>
      <c r="H50" s="328"/>
      <c r="I50" s="329"/>
      <c r="J50" s="71" t="s">
        <v>366</v>
      </c>
      <c r="K50" s="72" t="s">
        <v>366</v>
      </c>
      <c r="L50" s="72" t="s">
        <v>366</v>
      </c>
      <c r="M50" s="72" t="s">
        <v>366</v>
      </c>
      <c r="N50" s="72" t="s">
        <v>366</v>
      </c>
      <c r="O50" s="73" t="s">
        <v>366</v>
      </c>
      <c r="P50" s="71" t="s">
        <v>366</v>
      </c>
      <c r="Q50" s="72" t="s">
        <v>366</v>
      </c>
      <c r="R50" s="72" t="s">
        <v>366</v>
      </c>
      <c r="S50" s="72" t="s">
        <v>366</v>
      </c>
      <c r="T50" s="72" t="s">
        <v>366</v>
      </c>
      <c r="U50" s="73" t="s">
        <v>366</v>
      </c>
      <c r="V50" s="158" t="s">
        <v>366</v>
      </c>
      <c r="W50" s="159" t="s">
        <v>366</v>
      </c>
      <c r="X50" s="63" t="s">
        <v>366</v>
      </c>
      <c r="Y50" s="63" t="s">
        <v>366</v>
      </c>
      <c r="Z50" s="63" t="s">
        <v>366</v>
      </c>
      <c r="AA50" s="64" t="s">
        <v>366</v>
      </c>
      <c r="AB50" s="50" t="s">
        <v>366</v>
      </c>
      <c r="AC50" s="51" t="s">
        <v>366</v>
      </c>
      <c r="AD50" s="51" t="s">
        <v>366</v>
      </c>
      <c r="AE50" s="51" t="s">
        <v>366</v>
      </c>
      <c r="AF50" s="51" t="s">
        <v>366</v>
      </c>
      <c r="AG50" s="52" t="s">
        <v>366</v>
      </c>
      <c r="AH50" s="53" t="s">
        <v>366</v>
      </c>
      <c r="AI50" s="54" t="s">
        <v>366</v>
      </c>
      <c r="AJ50" s="54" t="s">
        <v>366</v>
      </c>
      <c r="AK50" s="54" t="s">
        <v>366</v>
      </c>
      <c r="AL50" s="54" t="s">
        <v>366</v>
      </c>
    </row>
    <row r="51" spans="2:38" ht="15.75">
      <c r="B51" s="322"/>
      <c r="C51" s="322"/>
      <c r="D51" s="323"/>
      <c r="E51" s="327"/>
      <c r="F51" s="328"/>
      <c r="G51" s="328"/>
      <c r="H51" s="328"/>
      <c r="I51" s="329"/>
      <c r="J51" s="71" t="s">
        <v>366</v>
      </c>
      <c r="K51" s="72" t="s">
        <v>366</v>
      </c>
      <c r="L51" s="72" t="s">
        <v>366</v>
      </c>
      <c r="M51" s="72" t="s">
        <v>366</v>
      </c>
      <c r="N51" s="72" t="s">
        <v>366</v>
      </c>
      <c r="O51" s="73" t="s">
        <v>366</v>
      </c>
      <c r="P51" s="71" t="s">
        <v>366</v>
      </c>
      <c r="Q51" s="72" t="s">
        <v>366</v>
      </c>
      <c r="R51" s="72" t="s">
        <v>366</v>
      </c>
      <c r="S51" s="72" t="s">
        <v>366</v>
      </c>
      <c r="T51" s="72" t="s">
        <v>366</v>
      </c>
      <c r="U51" s="73" t="s">
        <v>366</v>
      </c>
      <c r="V51" s="158" t="s">
        <v>366</v>
      </c>
      <c r="W51" s="159" t="s">
        <v>366</v>
      </c>
      <c r="X51" s="63" t="s">
        <v>366</v>
      </c>
      <c r="Y51" s="63" t="s">
        <v>366</v>
      </c>
      <c r="Z51" s="63" t="s">
        <v>366</v>
      </c>
      <c r="AA51" s="64" t="s">
        <v>366</v>
      </c>
      <c r="AB51" s="50" t="s">
        <v>366</v>
      </c>
      <c r="AC51" s="51" t="s">
        <v>366</v>
      </c>
      <c r="AD51" s="51" t="s">
        <v>366</v>
      </c>
      <c r="AE51" s="51" t="s">
        <v>366</v>
      </c>
      <c r="AF51" s="51" t="s">
        <v>366</v>
      </c>
      <c r="AG51" s="52" t="s">
        <v>366</v>
      </c>
      <c r="AH51" s="53" t="s">
        <v>366</v>
      </c>
      <c r="AI51" s="54" t="s">
        <v>366</v>
      </c>
      <c r="AJ51" s="54" t="s">
        <v>366</v>
      </c>
      <c r="AK51" s="54" t="s">
        <v>366</v>
      </c>
      <c r="AL51" s="54" t="s">
        <v>366</v>
      </c>
    </row>
    <row r="52" spans="2:38" ht="15.75">
      <c r="B52" s="322"/>
      <c r="C52" s="322"/>
      <c r="D52" s="323"/>
      <c r="E52" s="327"/>
      <c r="F52" s="328"/>
      <c r="G52" s="328"/>
      <c r="H52" s="328"/>
      <c r="I52" s="329"/>
      <c r="J52" s="71" t="s">
        <v>366</v>
      </c>
      <c r="K52" s="72" t="s">
        <v>366</v>
      </c>
      <c r="L52" s="72" t="s">
        <v>366</v>
      </c>
      <c r="M52" s="72" t="s">
        <v>366</v>
      </c>
      <c r="N52" s="72" t="s">
        <v>366</v>
      </c>
      <c r="O52" s="73" t="s">
        <v>366</v>
      </c>
      <c r="P52" s="71" t="s">
        <v>366</v>
      </c>
      <c r="Q52" s="72" t="s">
        <v>366</v>
      </c>
      <c r="R52" s="72" t="s">
        <v>366</v>
      </c>
      <c r="S52" s="72" t="s">
        <v>366</v>
      </c>
      <c r="T52" s="72" t="s">
        <v>366</v>
      </c>
      <c r="U52" s="73" t="s">
        <v>366</v>
      </c>
      <c r="V52" s="158" t="s">
        <v>366</v>
      </c>
      <c r="W52" s="159" t="s">
        <v>366</v>
      </c>
      <c r="X52" s="63" t="s">
        <v>366</v>
      </c>
      <c r="Y52" s="63" t="s">
        <v>366</v>
      </c>
      <c r="Z52" s="63" t="s">
        <v>366</v>
      </c>
      <c r="AA52" s="64" t="s">
        <v>366</v>
      </c>
      <c r="AB52" s="50" t="s">
        <v>366</v>
      </c>
      <c r="AC52" s="51" t="s">
        <v>366</v>
      </c>
      <c r="AD52" s="51" t="s">
        <v>366</v>
      </c>
      <c r="AE52" s="51" t="s">
        <v>366</v>
      </c>
      <c r="AF52" s="51" t="s">
        <v>366</v>
      </c>
      <c r="AG52" s="52" t="s">
        <v>366</v>
      </c>
      <c r="AH52" s="53" t="s">
        <v>366</v>
      </c>
      <c r="AI52" s="54" t="s">
        <v>366</v>
      </c>
      <c r="AJ52" s="54" t="s">
        <v>366</v>
      </c>
      <c r="AK52" s="54" t="s">
        <v>366</v>
      </c>
      <c r="AL52" s="54" t="s">
        <v>366</v>
      </c>
    </row>
    <row r="53" spans="2:38" ht="5.25" customHeight="1">
      <c r="B53" s="322"/>
      <c r="C53" s="322"/>
      <c r="D53" s="323"/>
      <c r="E53" s="327"/>
      <c r="F53" s="328"/>
      <c r="G53" s="328"/>
      <c r="H53" s="328"/>
      <c r="I53" s="329"/>
      <c r="J53" s="71" t="s">
        <v>366</v>
      </c>
      <c r="K53" s="72" t="s">
        <v>366</v>
      </c>
      <c r="L53" s="72" t="s">
        <v>366</v>
      </c>
      <c r="M53" s="72" t="s">
        <v>366</v>
      </c>
      <c r="N53" s="72" t="s">
        <v>366</v>
      </c>
      <c r="O53" s="73" t="s">
        <v>366</v>
      </c>
      <c r="P53" s="71" t="s">
        <v>366</v>
      </c>
      <c r="Q53" s="72" t="s">
        <v>366</v>
      </c>
      <c r="R53" s="72" t="s">
        <v>366</v>
      </c>
      <c r="S53" s="72" t="s">
        <v>366</v>
      </c>
      <c r="T53" s="72" t="s">
        <v>366</v>
      </c>
      <c r="U53" s="73" t="s">
        <v>366</v>
      </c>
      <c r="V53" s="158" t="s">
        <v>366</v>
      </c>
      <c r="W53" s="159" t="s">
        <v>366</v>
      </c>
      <c r="X53" s="63" t="s">
        <v>366</v>
      </c>
      <c r="Y53" s="63" t="s">
        <v>366</v>
      </c>
      <c r="Z53" s="63" t="s">
        <v>366</v>
      </c>
      <c r="AA53" s="64" t="s">
        <v>366</v>
      </c>
      <c r="AB53" s="50" t="s">
        <v>366</v>
      </c>
      <c r="AC53" s="51" t="s">
        <v>366</v>
      </c>
      <c r="AD53" s="51" t="s">
        <v>366</v>
      </c>
      <c r="AE53" s="51" t="s">
        <v>366</v>
      </c>
      <c r="AF53" s="51" t="s">
        <v>366</v>
      </c>
      <c r="AG53" s="52" t="s">
        <v>366</v>
      </c>
      <c r="AH53" s="53" t="s">
        <v>366</v>
      </c>
      <c r="AI53" s="54" t="s">
        <v>366</v>
      </c>
      <c r="AJ53" s="54" t="s">
        <v>366</v>
      </c>
      <c r="AK53" s="54" t="s">
        <v>366</v>
      </c>
      <c r="AL53" s="54" t="s">
        <v>366</v>
      </c>
    </row>
    <row r="54" spans="2:38" ht="3" hidden="1" customHeight="1">
      <c r="B54" s="322"/>
      <c r="C54" s="322"/>
      <c r="D54" s="323"/>
      <c r="E54" s="327"/>
      <c r="F54" s="328"/>
      <c r="G54" s="328"/>
      <c r="H54" s="328"/>
      <c r="I54" s="329"/>
      <c r="J54" s="71" t="s">
        <v>366</v>
      </c>
      <c r="K54" s="72" t="s">
        <v>366</v>
      </c>
      <c r="L54" s="72" t="s">
        <v>366</v>
      </c>
      <c r="M54" s="72" t="s">
        <v>366</v>
      </c>
      <c r="N54" s="72" t="s">
        <v>366</v>
      </c>
      <c r="O54" s="73" t="s">
        <v>366</v>
      </c>
      <c r="P54" s="71" t="s">
        <v>366</v>
      </c>
      <c r="Q54" s="72" t="s">
        <v>366</v>
      </c>
      <c r="R54" s="72" t="s">
        <v>366</v>
      </c>
      <c r="S54" s="72" t="s">
        <v>366</v>
      </c>
      <c r="T54" s="72" t="s">
        <v>366</v>
      </c>
      <c r="U54" s="73" t="s">
        <v>366</v>
      </c>
      <c r="V54" s="158" t="s">
        <v>366</v>
      </c>
      <c r="W54" s="159" t="s">
        <v>366</v>
      </c>
      <c r="X54" s="63" t="s">
        <v>366</v>
      </c>
      <c r="Y54" s="63" t="s">
        <v>366</v>
      </c>
      <c r="Z54" s="63" t="s">
        <v>366</v>
      </c>
      <c r="AA54" s="64" t="s">
        <v>366</v>
      </c>
      <c r="AB54" s="50" t="s">
        <v>366</v>
      </c>
      <c r="AC54" s="51" t="s">
        <v>366</v>
      </c>
      <c r="AD54" s="51" t="s">
        <v>366</v>
      </c>
      <c r="AE54" s="51" t="s">
        <v>366</v>
      </c>
      <c r="AF54" s="51" t="s">
        <v>366</v>
      </c>
      <c r="AG54" s="52" t="s">
        <v>366</v>
      </c>
      <c r="AH54" s="53" t="s">
        <v>366</v>
      </c>
      <c r="AI54" s="54" t="s">
        <v>366</v>
      </c>
      <c r="AJ54" s="54" t="s">
        <v>366</v>
      </c>
      <c r="AK54" s="54" t="s">
        <v>366</v>
      </c>
      <c r="AL54" s="54" t="s">
        <v>366</v>
      </c>
    </row>
    <row r="55" spans="2:38" ht="15.75" hidden="1">
      <c r="B55" s="322"/>
      <c r="C55" s="322"/>
      <c r="D55" s="323"/>
      <c r="E55" s="327"/>
      <c r="F55" s="328"/>
      <c r="G55" s="328"/>
      <c r="H55" s="328"/>
      <c r="I55" s="329"/>
      <c r="J55" s="71" t="s">
        <v>366</v>
      </c>
      <c r="K55" s="72" t="s">
        <v>366</v>
      </c>
      <c r="L55" s="72" t="s">
        <v>366</v>
      </c>
      <c r="M55" s="72" t="s">
        <v>366</v>
      </c>
      <c r="N55" s="72" t="s">
        <v>366</v>
      </c>
      <c r="O55" s="73" t="s">
        <v>366</v>
      </c>
      <c r="P55" s="71" t="s">
        <v>366</v>
      </c>
      <c r="Q55" s="72" t="s">
        <v>366</v>
      </c>
      <c r="R55" s="72" t="s">
        <v>366</v>
      </c>
      <c r="S55" s="72" t="s">
        <v>366</v>
      </c>
      <c r="T55" s="72" t="s">
        <v>366</v>
      </c>
      <c r="U55" s="73" t="s">
        <v>366</v>
      </c>
      <c r="V55" s="158" t="s">
        <v>366</v>
      </c>
      <c r="W55" s="159" t="s">
        <v>366</v>
      </c>
      <c r="X55" s="63" t="s">
        <v>366</v>
      </c>
      <c r="Y55" s="63" t="s">
        <v>366</v>
      </c>
      <c r="Z55" s="63" t="s">
        <v>366</v>
      </c>
      <c r="AA55" s="64" t="s">
        <v>366</v>
      </c>
      <c r="AB55" s="50" t="s">
        <v>366</v>
      </c>
      <c r="AC55" s="51" t="s">
        <v>366</v>
      </c>
      <c r="AD55" s="51" t="s">
        <v>366</v>
      </c>
      <c r="AE55" s="51" t="s">
        <v>366</v>
      </c>
      <c r="AF55" s="51" t="s">
        <v>366</v>
      </c>
      <c r="AG55" s="52" t="s">
        <v>366</v>
      </c>
      <c r="AH55" s="53" t="s">
        <v>366</v>
      </c>
      <c r="AI55" s="54" t="s">
        <v>366</v>
      </c>
      <c r="AJ55" s="54" t="s">
        <v>366</v>
      </c>
      <c r="AK55" s="54" t="s">
        <v>366</v>
      </c>
      <c r="AL55" s="54" t="s">
        <v>366</v>
      </c>
    </row>
    <row r="56" spans="2:38" ht="15.75" hidden="1">
      <c r="B56" s="322"/>
      <c r="C56" s="322"/>
      <c r="D56" s="323"/>
      <c r="E56" s="327"/>
      <c r="F56" s="328"/>
      <c r="G56" s="328"/>
      <c r="H56" s="328"/>
      <c r="I56" s="329"/>
      <c r="J56" s="71" t="s">
        <v>366</v>
      </c>
      <c r="K56" s="72" t="s">
        <v>366</v>
      </c>
      <c r="L56" s="72" t="s">
        <v>366</v>
      </c>
      <c r="M56" s="72" t="s">
        <v>366</v>
      </c>
      <c r="N56" s="72" t="s">
        <v>366</v>
      </c>
      <c r="O56" s="73" t="s">
        <v>366</v>
      </c>
      <c r="P56" s="71" t="s">
        <v>366</v>
      </c>
      <c r="Q56" s="72" t="s">
        <v>366</v>
      </c>
      <c r="R56" s="72" t="s">
        <v>366</v>
      </c>
      <c r="S56" s="72" t="s">
        <v>366</v>
      </c>
      <c r="T56" s="72" t="s">
        <v>366</v>
      </c>
      <c r="U56" s="73" t="s">
        <v>366</v>
      </c>
      <c r="V56" s="158" t="s">
        <v>366</v>
      </c>
      <c r="W56" s="159" t="s">
        <v>366</v>
      </c>
      <c r="X56" s="63" t="s">
        <v>366</v>
      </c>
      <c r="Y56" s="63" t="s">
        <v>366</v>
      </c>
      <c r="Z56" s="63" t="s">
        <v>366</v>
      </c>
      <c r="AA56" s="64" t="s">
        <v>366</v>
      </c>
      <c r="AB56" s="50" t="s">
        <v>366</v>
      </c>
      <c r="AC56" s="51" t="s">
        <v>366</v>
      </c>
      <c r="AD56" s="51" t="s">
        <v>366</v>
      </c>
      <c r="AE56" s="51" t="s">
        <v>366</v>
      </c>
      <c r="AF56" s="51" t="s">
        <v>366</v>
      </c>
      <c r="AG56" s="52" t="s">
        <v>366</v>
      </c>
      <c r="AH56" s="53" t="s">
        <v>366</v>
      </c>
      <c r="AI56" s="54" t="s">
        <v>366</v>
      </c>
      <c r="AJ56" s="54" t="s">
        <v>366</v>
      </c>
      <c r="AK56" s="54" t="s">
        <v>366</v>
      </c>
      <c r="AL56" s="54" t="s">
        <v>366</v>
      </c>
    </row>
    <row r="57" spans="2:38" ht="16.5" thickBot="1">
      <c r="B57" s="322"/>
      <c r="C57" s="322"/>
      <c r="D57" s="323"/>
      <c r="E57" s="330"/>
      <c r="F57" s="331"/>
      <c r="G57" s="331"/>
      <c r="H57" s="331"/>
      <c r="I57" s="332"/>
      <c r="J57" s="74" t="s">
        <v>366</v>
      </c>
      <c r="K57" s="75" t="s">
        <v>366</v>
      </c>
      <c r="L57" s="75" t="s">
        <v>366</v>
      </c>
      <c r="M57" s="75" t="s">
        <v>366</v>
      </c>
      <c r="N57" s="75" t="s">
        <v>366</v>
      </c>
      <c r="O57" s="76" t="s">
        <v>366</v>
      </c>
      <c r="P57" s="74" t="s">
        <v>366</v>
      </c>
      <c r="Q57" s="75" t="s">
        <v>366</v>
      </c>
      <c r="R57" s="75" t="s">
        <v>366</v>
      </c>
      <c r="S57" s="75" t="s">
        <v>366</v>
      </c>
      <c r="T57" s="75" t="s">
        <v>366</v>
      </c>
      <c r="U57" s="76" t="s">
        <v>366</v>
      </c>
      <c r="V57" s="161" t="s">
        <v>366</v>
      </c>
      <c r="W57" s="162" t="s">
        <v>366</v>
      </c>
      <c r="X57" s="66" t="s">
        <v>366</v>
      </c>
      <c r="Y57" s="66" t="s">
        <v>366</v>
      </c>
      <c r="Z57" s="66" t="s">
        <v>366</v>
      </c>
      <c r="AA57" s="67" t="s">
        <v>366</v>
      </c>
      <c r="AB57" s="55" t="s">
        <v>366</v>
      </c>
      <c r="AC57" s="56" t="s">
        <v>366</v>
      </c>
      <c r="AD57" s="56" t="s">
        <v>366</v>
      </c>
      <c r="AE57" s="56" t="s">
        <v>366</v>
      </c>
      <c r="AF57" s="56" t="s">
        <v>366</v>
      </c>
      <c r="AG57" s="57" t="s">
        <v>366</v>
      </c>
      <c r="AH57" s="53" t="s">
        <v>366</v>
      </c>
      <c r="AI57" s="54" t="s">
        <v>366</v>
      </c>
      <c r="AJ57" s="54" t="s">
        <v>366</v>
      </c>
      <c r="AK57" s="54" t="s">
        <v>366</v>
      </c>
      <c r="AL57" s="54" t="s">
        <v>366</v>
      </c>
    </row>
    <row r="58" spans="2:38" ht="15" customHeight="1">
      <c r="J58" s="324" t="s">
        <v>378</v>
      </c>
      <c r="K58" s="325"/>
      <c r="L58" s="325"/>
      <c r="M58" s="325"/>
      <c r="N58" s="325"/>
      <c r="O58" s="326"/>
      <c r="P58" s="324" t="s">
        <v>379</v>
      </c>
      <c r="Q58" s="325"/>
      <c r="R58" s="325"/>
      <c r="S58" s="325"/>
      <c r="T58" s="325"/>
      <c r="U58" s="326"/>
      <c r="V58" s="324" t="s">
        <v>380</v>
      </c>
      <c r="W58" s="325"/>
      <c r="X58" s="325"/>
      <c r="Y58" s="325"/>
      <c r="Z58" s="325"/>
      <c r="AA58" s="326"/>
      <c r="AB58" s="324" t="s">
        <v>381</v>
      </c>
      <c r="AC58" s="373"/>
      <c r="AD58" s="325"/>
      <c r="AE58" s="325"/>
      <c r="AF58" s="325"/>
      <c r="AG58" s="325"/>
      <c r="AH58" s="324" t="s">
        <v>382</v>
      </c>
      <c r="AI58" s="325"/>
      <c r="AJ58" s="325"/>
      <c r="AK58" s="325"/>
      <c r="AL58" s="326"/>
    </row>
    <row r="59" spans="2:38" ht="15" customHeight="1">
      <c r="J59" s="327"/>
      <c r="K59" s="328"/>
      <c r="L59" s="328"/>
      <c r="M59" s="328"/>
      <c r="N59" s="328"/>
      <c r="O59" s="329"/>
      <c r="P59" s="327"/>
      <c r="Q59" s="328"/>
      <c r="R59" s="328"/>
      <c r="S59" s="328"/>
      <c r="T59" s="328"/>
      <c r="U59" s="329"/>
      <c r="V59" s="327"/>
      <c r="W59" s="328"/>
      <c r="X59" s="328"/>
      <c r="Y59" s="328"/>
      <c r="Z59" s="328"/>
      <c r="AA59" s="329"/>
      <c r="AB59" s="327"/>
      <c r="AC59" s="328"/>
      <c r="AD59" s="328"/>
      <c r="AE59" s="328"/>
      <c r="AF59" s="328"/>
      <c r="AG59" s="328"/>
      <c r="AH59" s="343"/>
      <c r="AI59" s="328"/>
      <c r="AJ59" s="328"/>
      <c r="AK59" s="328"/>
      <c r="AL59" s="329"/>
    </row>
    <row r="60" spans="2:38" ht="15" customHeight="1">
      <c r="J60" s="327"/>
      <c r="K60" s="328"/>
      <c r="L60" s="328"/>
      <c r="M60" s="328"/>
      <c r="N60" s="328"/>
      <c r="O60" s="329"/>
      <c r="P60" s="327"/>
      <c r="Q60" s="328"/>
      <c r="R60" s="328"/>
      <c r="S60" s="328"/>
      <c r="T60" s="328"/>
      <c r="U60" s="329"/>
      <c r="V60" s="327"/>
      <c r="W60" s="328"/>
      <c r="X60" s="328"/>
      <c r="Y60" s="328"/>
      <c r="Z60" s="328"/>
      <c r="AA60" s="329"/>
      <c r="AB60" s="327"/>
      <c r="AC60" s="328"/>
      <c r="AD60" s="328"/>
      <c r="AE60" s="328"/>
      <c r="AF60" s="328"/>
      <c r="AG60" s="328"/>
      <c r="AH60" s="343"/>
      <c r="AI60" s="328"/>
      <c r="AJ60" s="328"/>
      <c r="AK60" s="328"/>
      <c r="AL60" s="329"/>
    </row>
    <row r="61" spans="2:38" ht="15" customHeight="1">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8"/>
      <c r="AH61" s="327"/>
      <c r="AI61" s="328"/>
      <c r="AJ61" s="328"/>
      <c r="AK61" s="328"/>
      <c r="AL61" s="329"/>
    </row>
    <row r="62" spans="2:38" ht="15" customHeight="1">
      <c r="J62" s="327"/>
      <c r="K62" s="328"/>
      <c r="L62" s="328"/>
      <c r="M62" s="328"/>
      <c r="N62" s="328"/>
      <c r="O62" s="329"/>
      <c r="P62" s="327"/>
      <c r="Q62" s="328"/>
      <c r="R62" s="328"/>
      <c r="S62" s="328"/>
      <c r="T62" s="328"/>
      <c r="U62" s="329"/>
      <c r="V62" s="327"/>
      <c r="W62" s="328"/>
      <c r="X62" s="328"/>
      <c r="Y62" s="328"/>
      <c r="Z62" s="328"/>
      <c r="AA62" s="329"/>
      <c r="AB62" s="327"/>
      <c r="AC62" s="328"/>
      <c r="AD62" s="328"/>
      <c r="AE62" s="328"/>
      <c r="AF62" s="328"/>
      <c r="AG62" s="328"/>
      <c r="AH62" s="327"/>
      <c r="AI62" s="328"/>
      <c r="AJ62" s="328"/>
      <c r="AK62" s="328"/>
      <c r="AL62" s="329"/>
    </row>
    <row r="63" spans="2:38" ht="28.5" customHeight="1" thickBot="1">
      <c r="J63" s="330"/>
      <c r="K63" s="331"/>
      <c r="L63" s="331"/>
      <c r="M63" s="331"/>
      <c r="N63" s="331"/>
      <c r="O63" s="332"/>
      <c r="P63" s="330"/>
      <c r="Q63" s="331"/>
      <c r="R63" s="331"/>
      <c r="S63" s="331"/>
      <c r="T63" s="331"/>
      <c r="U63" s="332"/>
      <c r="V63" s="330"/>
      <c r="W63" s="331"/>
      <c r="X63" s="331"/>
      <c r="Y63" s="331"/>
      <c r="Z63" s="331"/>
      <c r="AA63" s="332"/>
      <c r="AB63" s="330"/>
      <c r="AC63" s="331"/>
      <c r="AD63" s="331"/>
      <c r="AE63" s="331"/>
      <c r="AF63" s="331"/>
      <c r="AG63" s="331"/>
      <c r="AH63" s="330"/>
      <c r="AI63" s="331"/>
      <c r="AJ63" s="331"/>
      <c r="AK63" s="331"/>
      <c r="AL63" s="33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topLeftCell="A4" workbookViewId="0">
      <selection activeCell="C7" sqref="C7"/>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383</v>
      </c>
      <c r="H1" s="114" t="s">
        <v>384</v>
      </c>
    </row>
    <row r="4" spans="2:26">
      <c r="B4" t="s">
        <v>385</v>
      </c>
      <c r="C4" t="s">
        <v>375</v>
      </c>
      <c r="F4" t="s">
        <v>335</v>
      </c>
      <c r="G4" s="113" t="s">
        <v>386</v>
      </c>
      <c r="H4" s="113">
        <v>0.2</v>
      </c>
      <c r="I4" s="113"/>
      <c r="K4" s="113"/>
      <c r="Q4" t="s">
        <v>387</v>
      </c>
      <c r="R4" s="113">
        <v>0.5</v>
      </c>
      <c r="S4" s="114" t="s">
        <v>261</v>
      </c>
      <c r="T4" s="113">
        <v>0.3</v>
      </c>
      <c r="U4" s="114" t="s">
        <v>276</v>
      </c>
      <c r="V4" s="113">
        <v>0.4</v>
      </c>
      <c r="W4" s="114" t="s">
        <v>279</v>
      </c>
    </row>
    <row r="5" spans="2:26">
      <c r="B5" t="s">
        <v>388</v>
      </c>
      <c r="C5" t="s">
        <v>375</v>
      </c>
      <c r="F5" t="s">
        <v>339</v>
      </c>
      <c r="G5" s="113" t="s">
        <v>386</v>
      </c>
      <c r="H5" s="113">
        <v>0.2</v>
      </c>
      <c r="I5" s="113"/>
      <c r="K5" s="113"/>
      <c r="Q5" t="s">
        <v>389</v>
      </c>
      <c r="R5" s="113">
        <v>0.45</v>
      </c>
      <c r="S5" s="114" t="s">
        <v>261</v>
      </c>
      <c r="T5" s="113">
        <v>0.36</v>
      </c>
      <c r="U5" s="114" t="s">
        <v>276</v>
      </c>
      <c r="V5" s="113">
        <v>0.4</v>
      </c>
      <c r="W5" s="114" t="s">
        <v>279</v>
      </c>
    </row>
    <row r="6" spans="2:26">
      <c r="B6" t="s">
        <v>390</v>
      </c>
      <c r="C6" t="s">
        <v>279</v>
      </c>
      <c r="F6" t="s">
        <v>341</v>
      </c>
      <c r="G6" s="113" t="s">
        <v>263</v>
      </c>
      <c r="H6" s="113">
        <v>0.6</v>
      </c>
      <c r="I6" s="113" t="s">
        <v>391</v>
      </c>
      <c r="K6" s="113"/>
      <c r="Q6" t="s">
        <v>392</v>
      </c>
      <c r="R6" s="113">
        <v>0.4</v>
      </c>
      <c r="S6" s="114" t="s">
        <v>261</v>
      </c>
      <c r="T6" s="113">
        <v>0.36</v>
      </c>
      <c r="U6" s="114" t="s">
        <v>276</v>
      </c>
      <c r="V6" s="113">
        <v>0.4</v>
      </c>
      <c r="W6" s="114" t="s">
        <v>279</v>
      </c>
    </row>
    <row r="7" spans="2:26">
      <c r="B7" t="s">
        <v>393</v>
      </c>
      <c r="C7" t="s">
        <v>394</v>
      </c>
      <c r="G7" s="113"/>
      <c r="I7" s="113"/>
      <c r="K7" s="113"/>
      <c r="Q7" t="s">
        <v>395</v>
      </c>
      <c r="R7" s="113">
        <v>0.35</v>
      </c>
      <c r="S7" s="114" t="s">
        <v>263</v>
      </c>
      <c r="T7" s="113">
        <v>0.42</v>
      </c>
      <c r="U7" s="114" t="s">
        <v>276</v>
      </c>
      <c r="V7" s="113">
        <v>0.4</v>
      </c>
      <c r="W7" s="114" t="s">
        <v>279</v>
      </c>
    </row>
    <row r="8" spans="2:26">
      <c r="B8" t="s">
        <v>396</v>
      </c>
      <c r="C8" t="s">
        <v>367</v>
      </c>
      <c r="G8" s="113"/>
      <c r="I8" s="113"/>
      <c r="K8" s="113"/>
      <c r="Q8" t="s">
        <v>397</v>
      </c>
      <c r="R8" s="113">
        <v>0.35</v>
      </c>
      <c r="S8" s="114" t="s">
        <v>263</v>
      </c>
      <c r="T8" s="113">
        <v>0.6</v>
      </c>
      <c r="U8" s="114" t="s">
        <v>276</v>
      </c>
      <c r="V8" s="113">
        <v>0.26</v>
      </c>
      <c r="W8" s="114" t="s">
        <v>279</v>
      </c>
    </row>
    <row r="9" spans="2:26">
      <c r="B9" t="s">
        <v>398</v>
      </c>
      <c r="C9" t="s">
        <v>375</v>
      </c>
      <c r="G9" s="113"/>
      <c r="I9" s="113"/>
      <c r="K9" s="113"/>
      <c r="Q9" t="s">
        <v>399</v>
      </c>
      <c r="R9" s="113">
        <v>0.3</v>
      </c>
      <c r="S9" s="114" t="s">
        <v>263</v>
      </c>
      <c r="T9" s="113">
        <v>0.6</v>
      </c>
      <c r="U9" s="114" t="s">
        <v>276</v>
      </c>
      <c r="V9" s="113">
        <v>0.3</v>
      </c>
      <c r="W9" s="114" t="s">
        <v>279</v>
      </c>
    </row>
    <row r="10" spans="2:26">
      <c r="B10" t="s">
        <v>400</v>
      </c>
      <c r="C10" t="s">
        <v>279</v>
      </c>
    </row>
    <row r="11" spans="2:26">
      <c r="B11" t="s">
        <v>401</v>
      </c>
      <c r="C11" t="s">
        <v>279</v>
      </c>
      <c r="F11" t="s">
        <v>385</v>
      </c>
      <c r="G11" s="114" t="s">
        <v>259</v>
      </c>
      <c r="H11" s="113">
        <v>0.1</v>
      </c>
      <c r="I11" s="114" t="s">
        <v>386</v>
      </c>
      <c r="J11" s="113">
        <v>0.2</v>
      </c>
      <c r="K11" s="114" t="s">
        <v>375</v>
      </c>
    </row>
    <row r="12" spans="2:26">
      <c r="B12" t="s">
        <v>402</v>
      </c>
      <c r="C12" t="s">
        <v>394</v>
      </c>
      <c r="F12" t="s">
        <v>388</v>
      </c>
      <c r="G12" s="114" t="s">
        <v>259</v>
      </c>
      <c r="H12" s="113">
        <v>0.1</v>
      </c>
      <c r="I12" s="114" t="s">
        <v>276</v>
      </c>
      <c r="J12" s="113">
        <v>0.4</v>
      </c>
      <c r="K12" s="114" t="s">
        <v>375</v>
      </c>
      <c r="Q12" t="s">
        <v>403</v>
      </c>
      <c r="R12" t="s">
        <v>404</v>
      </c>
      <c r="S12" s="114" t="s">
        <v>208</v>
      </c>
      <c r="T12" t="s">
        <v>337</v>
      </c>
      <c r="U12" s="114" t="s">
        <v>343</v>
      </c>
      <c r="V12" t="s">
        <v>405</v>
      </c>
      <c r="W12" s="114" t="s">
        <v>384</v>
      </c>
      <c r="X12" t="s">
        <v>383</v>
      </c>
      <c r="Y12" s="114" t="s">
        <v>384</v>
      </c>
      <c r="Z12" t="s">
        <v>406</v>
      </c>
    </row>
    <row r="13" spans="2:26">
      <c r="B13" t="s">
        <v>407</v>
      </c>
      <c r="C13" t="s">
        <v>367</v>
      </c>
      <c r="F13" t="s">
        <v>390</v>
      </c>
      <c r="G13" s="114" t="s">
        <v>259</v>
      </c>
      <c r="H13" s="113">
        <v>0.1</v>
      </c>
      <c r="I13" s="114" t="s">
        <v>279</v>
      </c>
      <c r="J13" s="113">
        <v>0.6</v>
      </c>
      <c r="K13" s="114" t="s">
        <v>279</v>
      </c>
      <c r="Q13" t="s">
        <v>259</v>
      </c>
      <c r="R13" t="s">
        <v>386</v>
      </c>
      <c r="S13" t="s">
        <v>375</v>
      </c>
      <c r="T13" t="s">
        <v>335</v>
      </c>
      <c r="U13" t="s">
        <v>330</v>
      </c>
      <c r="V13" t="s">
        <v>259</v>
      </c>
      <c r="W13" s="112">
        <v>0.1</v>
      </c>
      <c r="X13" t="s">
        <v>386</v>
      </c>
      <c r="Y13" s="112">
        <v>0.2</v>
      </c>
      <c r="Z13" t="s">
        <v>375</v>
      </c>
    </row>
    <row r="14" spans="2:26">
      <c r="B14" t="s">
        <v>408</v>
      </c>
      <c r="C14" t="s">
        <v>279</v>
      </c>
      <c r="F14" t="s">
        <v>393</v>
      </c>
      <c r="G14" s="114" t="s">
        <v>259</v>
      </c>
      <c r="H14" s="113">
        <v>0.1</v>
      </c>
      <c r="I14" s="114" t="s">
        <v>283</v>
      </c>
      <c r="J14" s="113">
        <v>0.8</v>
      </c>
      <c r="K14" s="114" t="s">
        <v>370</v>
      </c>
      <c r="Q14" t="s">
        <v>259</v>
      </c>
      <c r="R14" t="s">
        <v>276</v>
      </c>
      <c r="S14" t="s">
        <v>375</v>
      </c>
      <c r="T14" t="s">
        <v>335</v>
      </c>
      <c r="U14" t="s">
        <v>330</v>
      </c>
      <c r="V14" t="s">
        <v>259</v>
      </c>
      <c r="W14" s="112">
        <v>0.1</v>
      </c>
      <c r="X14" t="s">
        <v>276</v>
      </c>
      <c r="Y14" s="112">
        <v>0.4</v>
      </c>
      <c r="Z14" t="s">
        <v>375</v>
      </c>
    </row>
    <row r="15" spans="2:26">
      <c r="B15" t="s">
        <v>409</v>
      </c>
      <c r="C15" t="s">
        <v>279</v>
      </c>
      <c r="F15" t="s">
        <v>396</v>
      </c>
      <c r="G15" s="114" t="s">
        <v>259</v>
      </c>
      <c r="H15" s="113">
        <v>0.1</v>
      </c>
      <c r="I15" s="114" t="s">
        <v>287</v>
      </c>
      <c r="J15" s="113">
        <v>1</v>
      </c>
      <c r="K15" s="114" t="s">
        <v>367</v>
      </c>
      <c r="Q15" t="s">
        <v>259</v>
      </c>
      <c r="R15" t="s">
        <v>279</v>
      </c>
      <c r="S15" t="s">
        <v>279</v>
      </c>
      <c r="T15" t="s">
        <v>335</v>
      </c>
      <c r="U15" t="s">
        <v>330</v>
      </c>
      <c r="V15" t="s">
        <v>259</v>
      </c>
      <c r="W15" s="112">
        <v>0.1</v>
      </c>
      <c r="X15" t="s">
        <v>279</v>
      </c>
      <c r="Y15" s="112">
        <v>0.6</v>
      </c>
      <c r="Z15" t="s">
        <v>279</v>
      </c>
    </row>
    <row r="16" spans="2:26">
      <c r="B16" t="s">
        <v>410</v>
      </c>
      <c r="C16" t="s">
        <v>279</v>
      </c>
      <c r="F16" t="s">
        <v>398</v>
      </c>
      <c r="G16" s="114" t="s">
        <v>259</v>
      </c>
      <c r="H16" s="113">
        <v>0.2</v>
      </c>
      <c r="I16" s="114" t="s">
        <v>386</v>
      </c>
      <c r="J16" s="113">
        <v>0.2</v>
      </c>
      <c r="K16" s="114" t="s">
        <v>375</v>
      </c>
      <c r="T16" t="s">
        <v>335</v>
      </c>
      <c r="U16" t="s">
        <v>330</v>
      </c>
    </row>
    <row r="17" spans="2:21">
      <c r="B17" t="s">
        <v>411</v>
      </c>
      <c r="C17" t="s">
        <v>394</v>
      </c>
      <c r="F17" t="s">
        <v>400</v>
      </c>
      <c r="G17" s="114" t="s">
        <v>259</v>
      </c>
      <c r="H17" s="113">
        <v>0.2</v>
      </c>
      <c r="I17" s="114" t="s">
        <v>276</v>
      </c>
      <c r="J17" s="113">
        <v>0.4</v>
      </c>
      <c r="K17" s="114" t="s">
        <v>375</v>
      </c>
      <c r="R17" s="113">
        <v>0.5</v>
      </c>
      <c r="S17" s="112">
        <v>0.5</v>
      </c>
      <c r="T17" t="s">
        <v>335</v>
      </c>
      <c r="U17" t="s">
        <v>330</v>
      </c>
    </row>
    <row r="18" spans="2:21">
      <c r="B18" t="s">
        <v>412</v>
      </c>
      <c r="C18" t="s">
        <v>367</v>
      </c>
      <c r="F18" t="s">
        <v>401</v>
      </c>
      <c r="G18" s="114" t="s">
        <v>259</v>
      </c>
      <c r="H18" s="113">
        <v>0.2</v>
      </c>
      <c r="I18" s="114" t="s">
        <v>279</v>
      </c>
      <c r="J18" s="113">
        <v>0.6</v>
      </c>
      <c r="K18" s="114" t="s">
        <v>279</v>
      </c>
      <c r="R18" s="113">
        <v>0.45</v>
      </c>
      <c r="S18" s="112">
        <v>0.35</v>
      </c>
      <c r="T18" t="s">
        <v>335</v>
      </c>
      <c r="U18" t="s">
        <v>330</v>
      </c>
    </row>
    <row r="19" spans="2:21">
      <c r="B19" t="s">
        <v>413</v>
      </c>
      <c r="C19" t="s">
        <v>279</v>
      </c>
      <c r="F19" t="s">
        <v>402</v>
      </c>
      <c r="G19" s="114" t="s">
        <v>259</v>
      </c>
      <c r="H19" s="113">
        <v>0.2</v>
      </c>
      <c r="I19" s="114" t="s">
        <v>283</v>
      </c>
      <c r="J19" s="113">
        <v>0.8</v>
      </c>
      <c r="K19" s="114" t="s">
        <v>370</v>
      </c>
      <c r="R19" s="113">
        <v>0.4</v>
      </c>
      <c r="T19" t="s">
        <v>335</v>
      </c>
      <c r="U19" t="s">
        <v>330</v>
      </c>
    </row>
    <row r="20" spans="2:21">
      <c r="B20" t="s">
        <v>414</v>
      </c>
      <c r="C20" t="s">
        <v>279</v>
      </c>
      <c r="F20" t="s">
        <v>407</v>
      </c>
      <c r="G20" s="114" t="s">
        <v>259</v>
      </c>
      <c r="H20" s="113">
        <v>0.2</v>
      </c>
      <c r="I20" s="114" t="s">
        <v>287</v>
      </c>
      <c r="J20" s="113">
        <v>1</v>
      </c>
      <c r="K20" s="114" t="s">
        <v>367</v>
      </c>
      <c r="R20" s="113">
        <v>0.35</v>
      </c>
      <c r="T20" t="s">
        <v>335</v>
      </c>
      <c r="U20" t="s">
        <v>330</v>
      </c>
    </row>
    <row r="21" spans="2:21">
      <c r="B21" t="s">
        <v>415</v>
      </c>
      <c r="C21" t="s">
        <v>394</v>
      </c>
      <c r="F21" t="s">
        <v>408</v>
      </c>
      <c r="G21" s="114" t="s">
        <v>261</v>
      </c>
      <c r="H21" s="113">
        <v>0.3</v>
      </c>
      <c r="I21" s="114" t="s">
        <v>386</v>
      </c>
      <c r="J21" s="113">
        <v>0.2</v>
      </c>
      <c r="K21" s="114" t="s">
        <v>375</v>
      </c>
      <c r="R21" s="113">
        <v>0.35</v>
      </c>
      <c r="T21" t="s">
        <v>335</v>
      </c>
      <c r="U21" t="s">
        <v>330</v>
      </c>
    </row>
    <row r="22" spans="2:21">
      <c r="B22" t="s">
        <v>416</v>
      </c>
      <c r="C22" t="s">
        <v>394</v>
      </c>
      <c r="F22" t="s">
        <v>409</v>
      </c>
      <c r="G22" s="114" t="s">
        <v>261</v>
      </c>
      <c r="H22" s="113">
        <v>0.3</v>
      </c>
      <c r="I22" s="114" t="s">
        <v>276</v>
      </c>
      <c r="J22" s="113">
        <v>0.4</v>
      </c>
      <c r="K22" s="114" t="s">
        <v>279</v>
      </c>
      <c r="R22" s="113">
        <v>0.3</v>
      </c>
      <c r="T22" t="s">
        <v>335</v>
      </c>
      <c r="U22" t="s">
        <v>330</v>
      </c>
    </row>
    <row r="23" spans="2:21">
      <c r="B23" t="s">
        <v>417</v>
      </c>
      <c r="C23" t="s">
        <v>367</v>
      </c>
      <c r="F23" t="s">
        <v>410</v>
      </c>
      <c r="G23" s="114" t="s">
        <v>261</v>
      </c>
      <c r="H23" s="113">
        <v>0.3</v>
      </c>
      <c r="I23" s="114" t="s">
        <v>279</v>
      </c>
      <c r="J23" s="113">
        <v>0.6</v>
      </c>
      <c r="K23" s="114" t="s">
        <v>279</v>
      </c>
      <c r="T23" t="s">
        <v>335</v>
      </c>
      <c r="U23" t="s">
        <v>330</v>
      </c>
    </row>
    <row r="24" spans="2:21">
      <c r="B24" t="s">
        <v>418</v>
      </c>
      <c r="C24" t="s">
        <v>394</v>
      </c>
      <c r="F24" t="s">
        <v>411</v>
      </c>
      <c r="G24" s="114" t="s">
        <v>261</v>
      </c>
      <c r="H24" s="113">
        <v>0.3</v>
      </c>
      <c r="I24" s="114" t="s">
        <v>283</v>
      </c>
      <c r="J24" s="113">
        <v>0.8</v>
      </c>
      <c r="K24" s="114" t="s">
        <v>370</v>
      </c>
      <c r="T24" t="s">
        <v>335</v>
      </c>
      <c r="U24" t="s">
        <v>330</v>
      </c>
    </row>
    <row r="25" spans="2:21">
      <c r="B25" t="s">
        <v>419</v>
      </c>
      <c r="C25" t="s">
        <v>394</v>
      </c>
      <c r="F25" t="s">
        <v>412</v>
      </c>
      <c r="G25" s="114" t="s">
        <v>261</v>
      </c>
      <c r="H25" s="113">
        <v>0.3</v>
      </c>
      <c r="I25" s="114" t="s">
        <v>287</v>
      </c>
      <c r="J25" s="113">
        <v>1</v>
      </c>
      <c r="K25" s="114" t="s">
        <v>367</v>
      </c>
    </row>
    <row r="26" spans="2:21">
      <c r="B26" t="s">
        <v>420</v>
      </c>
      <c r="C26" t="s">
        <v>394</v>
      </c>
      <c r="F26" t="s">
        <v>413</v>
      </c>
      <c r="G26" s="114" t="s">
        <v>261</v>
      </c>
      <c r="H26" s="113">
        <v>0.4</v>
      </c>
      <c r="I26" s="114" t="s">
        <v>386</v>
      </c>
      <c r="J26" s="113">
        <v>0.2</v>
      </c>
      <c r="K26" s="114" t="s">
        <v>375</v>
      </c>
    </row>
    <row r="27" spans="2:21">
      <c r="B27" t="s">
        <v>421</v>
      </c>
      <c r="C27" t="s">
        <v>394</v>
      </c>
      <c r="F27" t="s">
        <v>414</v>
      </c>
      <c r="G27" s="114" t="s">
        <v>261</v>
      </c>
      <c r="H27" s="113">
        <v>0.4</v>
      </c>
      <c r="I27" s="114" t="s">
        <v>276</v>
      </c>
      <c r="J27" s="113">
        <v>0.4</v>
      </c>
      <c r="K27" s="114" t="s">
        <v>279</v>
      </c>
    </row>
    <row r="28" spans="2:21">
      <c r="B28" t="s">
        <v>422</v>
      </c>
      <c r="C28" t="s">
        <v>367</v>
      </c>
      <c r="F28" t="s">
        <v>415</v>
      </c>
      <c r="G28" s="114" t="s">
        <v>261</v>
      </c>
      <c r="H28" s="113">
        <v>0.4</v>
      </c>
      <c r="I28" s="114" t="s">
        <v>279</v>
      </c>
      <c r="J28" s="113">
        <v>0.6</v>
      </c>
      <c r="K28" s="114" t="s">
        <v>279</v>
      </c>
    </row>
    <row r="29" spans="2:21">
      <c r="F29" t="s">
        <v>416</v>
      </c>
      <c r="G29" s="114" t="s">
        <v>261</v>
      </c>
      <c r="H29" s="113">
        <v>0.4</v>
      </c>
      <c r="I29" s="114" t="s">
        <v>283</v>
      </c>
      <c r="J29" s="113">
        <v>0.8</v>
      </c>
      <c r="K29" s="114" t="s">
        <v>370</v>
      </c>
    </row>
    <row r="30" spans="2:21">
      <c r="F30" t="s">
        <v>417</v>
      </c>
      <c r="G30" s="114" t="s">
        <v>261</v>
      </c>
      <c r="H30" s="113">
        <v>0.4</v>
      </c>
      <c r="I30" s="114" t="s">
        <v>287</v>
      </c>
      <c r="J30" s="113">
        <v>1</v>
      </c>
      <c r="K30" s="114" t="s">
        <v>367</v>
      </c>
    </row>
    <row r="31" spans="2:21">
      <c r="F31" t="s">
        <v>423</v>
      </c>
      <c r="G31" s="114" t="s">
        <v>263</v>
      </c>
      <c r="H31" s="113">
        <v>0.5</v>
      </c>
      <c r="I31" s="114" t="s">
        <v>386</v>
      </c>
      <c r="J31" s="113">
        <v>0.2</v>
      </c>
      <c r="K31" s="114" t="s">
        <v>279</v>
      </c>
    </row>
    <row r="32" spans="2:21">
      <c r="F32" t="s">
        <v>424</v>
      </c>
      <c r="G32" s="114" t="s">
        <v>263</v>
      </c>
      <c r="H32" s="113">
        <v>0.5</v>
      </c>
      <c r="I32" s="114" t="s">
        <v>276</v>
      </c>
      <c r="J32" s="113">
        <v>0.4</v>
      </c>
      <c r="K32" s="114" t="s">
        <v>279</v>
      </c>
    </row>
    <row r="33" spans="6:11">
      <c r="F33" t="s">
        <v>425</v>
      </c>
      <c r="G33" s="114" t="s">
        <v>263</v>
      </c>
      <c r="H33" s="113">
        <v>0.5</v>
      </c>
      <c r="I33" s="114" t="s">
        <v>279</v>
      </c>
      <c r="J33" s="113">
        <v>0.6</v>
      </c>
      <c r="K33" s="114" t="s">
        <v>279</v>
      </c>
    </row>
    <row r="34" spans="6:11">
      <c r="F34" t="s">
        <v>426</v>
      </c>
      <c r="G34" s="114" t="s">
        <v>263</v>
      </c>
      <c r="H34" s="113">
        <v>0.5</v>
      </c>
      <c r="I34" s="114" t="s">
        <v>283</v>
      </c>
      <c r="J34" s="113">
        <v>0.8</v>
      </c>
      <c r="K34" s="114" t="s">
        <v>370</v>
      </c>
    </row>
    <row r="35" spans="6:11">
      <c r="F35" t="s">
        <v>427</v>
      </c>
      <c r="G35" s="114" t="s">
        <v>263</v>
      </c>
      <c r="H35" s="113">
        <v>0.5</v>
      </c>
      <c r="I35" s="114" t="s">
        <v>287</v>
      </c>
      <c r="J35" s="113">
        <v>1</v>
      </c>
      <c r="K35" s="114" t="s">
        <v>367</v>
      </c>
    </row>
    <row r="37" spans="6:11" ht="45">
      <c r="G37" s="115" t="s">
        <v>428</v>
      </c>
    </row>
    <row r="38" spans="6:11" ht="105">
      <c r="G38" s="115" t="s">
        <v>429</v>
      </c>
    </row>
    <row r="39" spans="6:11" ht="75">
      <c r="G39" s="115" t="s">
        <v>430</v>
      </c>
    </row>
    <row r="40" spans="6:11" ht="75">
      <c r="G40" s="115" t="s">
        <v>431</v>
      </c>
    </row>
    <row r="41" spans="6:11" ht="75">
      <c r="G41" s="115" t="s">
        <v>432</v>
      </c>
    </row>
    <row r="42" spans="6:11" ht="45">
      <c r="G42" s="115" t="s">
        <v>433</v>
      </c>
    </row>
    <row r="43" spans="6:11" ht="105">
      <c r="G43" s="115" t="s">
        <v>434</v>
      </c>
    </row>
    <row r="44" spans="6:11" ht="75">
      <c r="G44" s="115" t="s">
        <v>435</v>
      </c>
    </row>
    <row r="45" spans="6:11" ht="75">
      <c r="G45" s="115" t="s">
        <v>436</v>
      </c>
    </row>
    <row r="46" spans="6:11" ht="75">
      <c r="G46" s="115" t="s">
        <v>437</v>
      </c>
    </row>
    <row r="47" spans="6:11" ht="45">
      <c r="G47" s="115" t="s">
        <v>438</v>
      </c>
    </row>
    <row r="48" spans="6:11" ht="105">
      <c r="G48" s="115" t="s">
        <v>439</v>
      </c>
    </row>
    <row r="49" spans="7:7" ht="75">
      <c r="G49" s="115" t="s">
        <v>440</v>
      </c>
    </row>
    <row r="50" spans="7:7" ht="75">
      <c r="G50" s="115" t="s">
        <v>441</v>
      </c>
    </row>
    <row r="51" spans="7:7" ht="75">
      <c r="G51" s="115" t="s">
        <v>442</v>
      </c>
    </row>
    <row r="52" spans="7:7" ht="45">
      <c r="G52" s="115" t="s">
        <v>443</v>
      </c>
    </row>
    <row r="53" spans="7:7" ht="105">
      <c r="G53" s="115" t="s">
        <v>444</v>
      </c>
    </row>
    <row r="54" spans="7:7" ht="75">
      <c r="G54" s="115" t="s">
        <v>445</v>
      </c>
    </row>
    <row r="55" spans="7:7" ht="75">
      <c r="G55" s="115" t="s">
        <v>446</v>
      </c>
    </row>
    <row r="56" spans="7:7" ht="75">
      <c r="G56" s="115" t="s">
        <v>447</v>
      </c>
    </row>
    <row r="57" spans="7:7" ht="45">
      <c r="G57" s="115" t="s">
        <v>448</v>
      </c>
    </row>
    <row r="58" spans="7:7" ht="105">
      <c r="G58" s="115" t="s">
        <v>449</v>
      </c>
    </row>
    <row r="59" spans="7:7" ht="75">
      <c r="G59" s="115" t="s">
        <v>450</v>
      </c>
    </row>
    <row r="60" spans="7:7" ht="75">
      <c r="G60" s="115" t="s">
        <v>451</v>
      </c>
    </row>
    <row r="61" spans="7:7" ht="75">
      <c r="G61" s="115" t="s">
        <v>452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453</v>
      </c>
      <c r="C2" s="3" t="s">
        <v>454</v>
      </c>
      <c r="D2" s="3" t="s">
        <v>455</v>
      </c>
      <c r="E2" s="5" t="s">
        <v>456</v>
      </c>
      <c r="F2" s="3" t="s">
        <v>457</v>
      </c>
      <c r="G2" s="3" t="s">
        <v>458</v>
      </c>
      <c r="H2" s="3" t="s">
        <v>459</v>
      </c>
      <c r="I2" s="3" t="s">
        <v>460</v>
      </c>
      <c r="J2" s="3" t="s">
        <v>461</v>
      </c>
      <c r="K2" s="3" t="s">
        <v>462</v>
      </c>
    </row>
    <row r="3" spans="2:11" ht="30">
      <c r="B3" t="s">
        <v>463</v>
      </c>
      <c r="C3" s="77" t="s">
        <v>464</v>
      </c>
      <c r="D3" s="4" t="s">
        <v>275</v>
      </c>
      <c r="E3" t="s">
        <v>335</v>
      </c>
      <c r="F3" t="s">
        <v>330</v>
      </c>
      <c r="G3" t="s">
        <v>348</v>
      </c>
      <c r="H3" t="s">
        <v>354</v>
      </c>
      <c r="I3" t="s">
        <v>359</v>
      </c>
      <c r="J3" t="s">
        <v>465</v>
      </c>
      <c r="K3" t="s">
        <v>466</v>
      </c>
    </row>
    <row r="4" spans="2:11" ht="75">
      <c r="B4" s="124" t="s">
        <v>291</v>
      </c>
      <c r="C4" t="s">
        <v>467</v>
      </c>
      <c r="D4" s="4" t="s">
        <v>278</v>
      </c>
      <c r="E4" t="s">
        <v>339</v>
      </c>
      <c r="F4" t="s">
        <v>331</v>
      </c>
      <c r="G4" t="s">
        <v>468</v>
      </c>
      <c r="H4" t="s">
        <v>356</v>
      </c>
      <c r="I4" t="s">
        <v>361</v>
      </c>
      <c r="J4" t="s">
        <v>469</v>
      </c>
      <c r="K4" t="s">
        <v>470</v>
      </c>
    </row>
    <row r="5" spans="2:11" ht="60">
      <c r="B5" s="124" t="s">
        <v>297</v>
      </c>
      <c r="C5" t="s">
        <v>471</v>
      </c>
      <c r="D5" s="4" t="s">
        <v>282</v>
      </c>
      <c r="E5" t="s">
        <v>341</v>
      </c>
      <c r="K5" t="s">
        <v>472</v>
      </c>
    </row>
    <row r="6" spans="2:11" ht="45">
      <c r="B6" s="124" t="s">
        <v>317</v>
      </c>
      <c r="C6" t="s">
        <v>473</v>
      </c>
      <c r="D6" s="4" t="s">
        <v>286</v>
      </c>
      <c r="K6" t="s">
        <v>474</v>
      </c>
    </row>
    <row r="7" spans="2:11" ht="60">
      <c r="B7" s="124" t="s">
        <v>475</v>
      </c>
      <c r="C7" t="s">
        <v>476</v>
      </c>
      <c r="D7" s="78" t="s">
        <v>290</v>
      </c>
    </row>
    <row r="8" spans="2:11" ht="30">
      <c r="B8" s="124" t="s">
        <v>477</v>
      </c>
      <c r="C8" t="s">
        <v>478</v>
      </c>
      <c r="D8" s="4" t="s">
        <v>292</v>
      </c>
    </row>
    <row r="9" spans="2:11" ht="30">
      <c r="B9" s="124" t="s">
        <v>479</v>
      </c>
      <c r="C9" t="s">
        <v>480</v>
      </c>
      <c r="D9" s="4" t="s">
        <v>293</v>
      </c>
    </row>
    <row r="10" spans="2:11" ht="30">
      <c r="C10" t="s">
        <v>481</v>
      </c>
      <c r="D10" s="4" t="s">
        <v>294</v>
      </c>
    </row>
    <row r="11" spans="2:11" ht="30">
      <c r="D11" s="4" t="s">
        <v>295</v>
      </c>
    </row>
    <row r="12" spans="2:11" ht="30">
      <c r="D12" s="4" t="s">
        <v>296</v>
      </c>
    </row>
    <row r="13" spans="2:11" ht="30">
      <c r="D13" s="179" t="s">
        <v>298</v>
      </c>
    </row>
    <row r="14" spans="2:11" ht="30">
      <c r="D14" s="179" t="s">
        <v>299</v>
      </c>
    </row>
    <row r="15" spans="2:11" ht="30">
      <c r="D15" s="179" t="s">
        <v>300</v>
      </c>
    </row>
    <row r="16" spans="2:11" ht="30">
      <c r="D16" s="179" t="s">
        <v>301</v>
      </c>
    </row>
    <row r="17" spans="4:4" ht="30">
      <c r="D17" s="179" t="s">
        <v>302</v>
      </c>
    </row>
    <row r="18" spans="4:4" ht="60">
      <c r="D18" s="77" t="s">
        <v>482</v>
      </c>
    </row>
    <row r="19" spans="4:4" ht="60">
      <c r="D19" s="77" t="s">
        <v>483</v>
      </c>
    </row>
    <row r="20" spans="4:4" ht="30">
      <c r="D20" s="115" t="s">
        <v>304</v>
      </c>
    </row>
    <row r="21" spans="4:4" ht="30">
      <c r="D21" s="115" t="s">
        <v>484</v>
      </c>
    </row>
    <row r="22" spans="4:4" ht="30">
      <c r="D22" s="115" t="s">
        <v>485</v>
      </c>
    </row>
    <row r="23" spans="4:4" ht="30">
      <c r="D23" s="115" t="s">
        <v>486</v>
      </c>
    </row>
    <row r="24" spans="4:4" ht="45">
      <c r="D24" s="115" t="s">
        <v>487</v>
      </c>
    </row>
    <row r="25" spans="4:4" ht="45">
      <c r="D25" s="115" t="s">
        <v>321</v>
      </c>
    </row>
    <row r="26" spans="4:4" ht="60">
      <c r="D26" s="115" t="s">
        <v>322</v>
      </c>
    </row>
    <row r="27" spans="4:4" ht="45">
      <c r="D27" s="115" t="s">
        <v>488</v>
      </c>
    </row>
    <row r="28" spans="4:4" ht="45">
      <c r="D28" s="115" t="s">
        <v>489</v>
      </c>
    </row>
    <row r="29" spans="4:4" ht="45">
      <c r="D29" s="115" t="s">
        <v>490</v>
      </c>
    </row>
    <row r="30" spans="4:4" ht="45">
      <c r="D30" s="115" t="s">
        <v>491</v>
      </c>
    </row>
    <row r="31" spans="4:4" ht="45">
      <c r="D31" s="115" t="s">
        <v>492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4"/>
  <sheetViews>
    <sheetView topLeftCell="A12" zoomScale="110" zoomScaleNormal="110" workbookViewId="0">
      <selection activeCell="C55" sqref="C55"/>
    </sheetView>
  </sheetViews>
  <sheetFormatPr baseColWidth="10" defaultColWidth="11.42578125" defaultRowHeight="15"/>
  <cols>
    <col min="2" max="2" width="20" customWidth="1"/>
    <col min="3" max="3" width="25.7109375" customWidth="1"/>
    <col min="4" max="4" width="33.28515625" customWidth="1"/>
    <col min="5" max="5" width="27.710937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25"/>
      <c r="B1" s="426"/>
      <c r="C1" s="426"/>
      <c r="D1" s="415" t="s">
        <v>493</v>
      </c>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7" t="s">
        <v>494</v>
      </c>
      <c r="AM1" s="417"/>
      <c r="AN1" s="41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27"/>
      <c r="B2" s="428"/>
      <c r="C2" s="428"/>
      <c r="D2" s="416"/>
      <c r="E2" s="416"/>
      <c r="F2" s="416"/>
      <c r="G2" s="416"/>
      <c r="H2" s="416"/>
      <c r="I2" s="416"/>
      <c r="J2" s="416"/>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7"/>
      <c r="AM2" s="417"/>
      <c r="AN2" s="41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5"/>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7"/>
      <c r="AM3" s="417"/>
      <c r="AN3" s="41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18" t="s">
        <v>495</v>
      </c>
      <c r="B4" s="419"/>
      <c r="C4" s="420"/>
      <c r="D4" s="421" t="s">
        <v>556</v>
      </c>
      <c r="E4" s="422"/>
      <c r="F4" s="422"/>
      <c r="G4" s="422"/>
      <c r="H4" s="422"/>
      <c r="I4" s="422"/>
      <c r="J4" s="422"/>
      <c r="K4" s="422"/>
      <c r="L4" s="422"/>
      <c r="M4" s="422"/>
      <c r="N4" s="423"/>
      <c r="O4" s="424"/>
      <c r="P4" s="424"/>
      <c r="Q4" s="42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418" t="s">
        <v>496</v>
      </c>
      <c r="B5" s="419"/>
      <c r="C5" s="420"/>
      <c r="D5" s="429" t="s">
        <v>555</v>
      </c>
      <c r="E5" s="430"/>
      <c r="F5" s="430"/>
      <c r="G5" s="430"/>
      <c r="H5" s="430"/>
      <c r="I5" s="430"/>
      <c r="J5" s="430"/>
      <c r="K5" s="430"/>
      <c r="L5" s="430"/>
      <c r="M5" s="430"/>
      <c r="N5" s="431"/>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18" t="s">
        <v>497</v>
      </c>
      <c r="B6" s="419"/>
      <c r="C6" s="420"/>
      <c r="D6" s="429" t="s">
        <v>498</v>
      </c>
      <c r="E6" s="430"/>
      <c r="F6" s="430"/>
      <c r="G6" s="430"/>
      <c r="H6" s="430"/>
      <c r="I6" s="430"/>
      <c r="J6" s="430"/>
      <c r="K6" s="430"/>
      <c r="L6" s="430"/>
      <c r="M6" s="430"/>
      <c r="N6" s="431"/>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12" t="s">
        <v>499</v>
      </c>
      <c r="B7" s="413"/>
      <c r="C7" s="413"/>
      <c r="D7" s="413"/>
      <c r="E7" s="413"/>
      <c r="F7" s="413"/>
      <c r="G7" s="413"/>
      <c r="H7" s="414"/>
      <c r="I7" s="412" t="s">
        <v>500</v>
      </c>
      <c r="J7" s="413"/>
      <c r="K7" s="413"/>
      <c r="L7" s="413"/>
      <c r="M7" s="413"/>
      <c r="N7" s="414"/>
      <c r="O7" s="412" t="s">
        <v>501</v>
      </c>
      <c r="P7" s="413"/>
      <c r="Q7" s="413"/>
      <c r="R7" s="413"/>
      <c r="S7" s="413"/>
      <c r="T7" s="413"/>
      <c r="U7" s="413"/>
      <c r="V7" s="413"/>
      <c r="W7" s="414"/>
      <c r="X7" s="412" t="s">
        <v>502</v>
      </c>
      <c r="Y7" s="413"/>
      <c r="Z7" s="413"/>
      <c r="AA7" s="413"/>
      <c r="AB7" s="413"/>
      <c r="AC7" s="413"/>
      <c r="AD7" s="413"/>
      <c r="AE7" s="413"/>
      <c r="AF7" s="413"/>
      <c r="AG7" s="413"/>
      <c r="AH7" s="414"/>
      <c r="AI7" s="412" t="s">
        <v>503</v>
      </c>
      <c r="AJ7" s="413"/>
      <c r="AK7" s="413"/>
      <c r="AL7" s="413"/>
      <c r="AM7" s="413"/>
      <c r="AN7" s="43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8" t="s">
        <v>504</v>
      </c>
      <c r="B8" s="378" t="s">
        <v>505</v>
      </c>
      <c r="C8" s="410" t="s">
        <v>194</v>
      </c>
      <c r="D8" s="405" t="s">
        <v>506</v>
      </c>
      <c r="E8" s="405" t="s">
        <v>198</v>
      </c>
      <c r="F8" s="411" t="s">
        <v>200</v>
      </c>
      <c r="G8" s="398" t="s">
        <v>202</v>
      </c>
      <c r="H8" s="405" t="s">
        <v>507</v>
      </c>
      <c r="I8" s="406" t="s">
        <v>403</v>
      </c>
      <c r="J8" s="407" t="s">
        <v>384</v>
      </c>
      <c r="K8" s="398" t="s">
        <v>508</v>
      </c>
      <c r="L8" s="398" t="s">
        <v>509</v>
      </c>
      <c r="M8" s="407" t="s">
        <v>384</v>
      </c>
      <c r="N8" s="405" t="s">
        <v>208</v>
      </c>
      <c r="O8" s="402" t="s">
        <v>510</v>
      </c>
      <c r="P8" s="397" t="s">
        <v>210</v>
      </c>
      <c r="Q8" s="398" t="s">
        <v>212</v>
      </c>
      <c r="R8" s="397" t="s">
        <v>511</v>
      </c>
      <c r="S8" s="397"/>
      <c r="T8" s="397"/>
      <c r="U8" s="397"/>
      <c r="V8" s="397"/>
      <c r="W8" s="397"/>
      <c r="X8" s="401" t="s">
        <v>512</v>
      </c>
      <c r="Y8" s="402" t="s">
        <v>513</v>
      </c>
      <c r="Z8" s="402" t="s">
        <v>384</v>
      </c>
      <c r="AA8" s="176"/>
      <c r="AB8" s="176"/>
      <c r="AC8" s="402" t="s">
        <v>383</v>
      </c>
      <c r="AD8" s="402" t="s">
        <v>384</v>
      </c>
      <c r="AE8" s="176"/>
      <c r="AF8" s="176"/>
      <c r="AG8" s="401" t="s">
        <v>514</v>
      </c>
      <c r="AH8" s="402" t="s">
        <v>228</v>
      </c>
      <c r="AI8" s="397" t="s">
        <v>503</v>
      </c>
      <c r="AJ8" s="397" t="s">
        <v>515</v>
      </c>
      <c r="AK8" s="397" t="s">
        <v>516</v>
      </c>
      <c r="AL8" s="397" t="s">
        <v>517</v>
      </c>
      <c r="AM8" s="399" t="s">
        <v>518</v>
      </c>
      <c r="AN8" s="399" t="s">
        <v>232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409"/>
      <c r="B9" s="379"/>
      <c r="C9" s="378"/>
      <c r="D9" s="398"/>
      <c r="E9" s="398"/>
      <c r="F9" s="378"/>
      <c r="G9" s="406"/>
      <c r="H9" s="398"/>
      <c r="I9" s="406"/>
      <c r="J9" s="407"/>
      <c r="K9" s="406"/>
      <c r="L9" s="406"/>
      <c r="M9" s="407"/>
      <c r="N9" s="398"/>
      <c r="O9" s="403"/>
      <c r="P9" s="398"/>
      <c r="Q9" s="406"/>
      <c r="R9" s="116" t="s">
        <v>337</v>
      </c>
      <c r="S9" s="116" t="s">
        <v>343</v>
      </c>
      <c r="T9" s="116" t="s">
        <v>519</v>
      </c>
      <c r="U9" s="116" t="s">
        <v>347</v>
      </c>
      <c r="V9" s="116" t="s">
        <v>353</v>
      </c>
      <c r="W9" s="116" t="s">
        <v>358</v>
      </c>
      <c r="X9" s="402"/>
      <c r="Y9" s="404"/>
      <c r="Z9" s="404"/>
      <c r="AA9" s="178" t="s">
        <v>405</v>
      </c>
      <c r="AB9" s="178" t="s">
        <v>384</v>
      </c>
      <c r="AC9" s="404"/>
      <c r="AD9" s="404"/>
      <c r="AE9" s="177" t="s">
        <v>383</v>
      </c>
      <c r="AF9" s="177" t="s">
        <v>384</v>
      </c>
      <c r="AG9" s="402"/>
      <c r="AH9" s="403"/>
      <c r="AI9" s="398"/>
      <c r="AJ9" s="398"/>
      <c r="AK9" s="398"/>
      <c r="AL9" s="398"/>
      <c r="AM9" s="400"/>
      <c r="AN9" s="400"/>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9.950000000000003" customHeight="1">
      <c r="A10" s="374">
        <v>1</v>
      </c>
      <c r="B10" s="375" t="s">
        <v>558</v>
      </c>
      <c r="C10" s="374" t="s">
        <v>297</v>
      </c>
      <c r="D10" s="386" t="s">
        <v>557</v>
      </c>
      <c r="E10" s="374" t="s">
        <v>559</v>
      </c>
      <c r="F10" s="374" t="s">
        <v>520</v>
      </c>
      <c r="G10" s="374" t="s">
        <v>464</v>
      </c>
      <c r="H10" s="374">
        <v>1</v>
      </c>
      <c r="I10" s="387" t="str">
        <f>IF(H10&lt;=2,'Tabla probabilidad'!$B$5,IF(H10&lt;=24,'Tabla probabilidad'!$B$6,IF(H10&lt;=500,'Tabla probabilidad'!$B$7,IF(H10&lt;=5000,'Tabla probabilidad'!$B$8,IF(H10&gt;5000,'Tabla probabilidad'!$B$9)))))</f>
        <v>Muy Baja</v>
      </c>
      <c r="J10" s="388">
        <f>IF(H10&lt;=2,'Tabla probabilidad'!$D$5,IF(H10&lt;=24,'Tabla probabilidad'!$D$6,IF(H10&lt;=500,'Tabla probabilidad'!$D$7,IF(H10&lt;=5000,'Tabla probabilidad'!$D$8,IF(H10&gt;5000,'Tabla probabilidad'!$D$9)))))</f>
        <v>0.2</v>
      </c>
      <c r="K10" s="374" t="s">
        <v>299</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4" t="str">
        <f>VLOOKUP((I10&amp;L10),Hoja1!$B$4:$C$28,2,0)</f>
        <v>Bajo</v>
      </c>
      <c r="O10" s="170">
        <v>1</v>
      </c>
      <c r="P10" s="134" t="s">
        <v>521</v>
      </c>
      <c r="Q10" s="170" t="str">
        <f t="shared" ref="Q10:Q29" si="0">IF(R10="Preventivo","Probabilidad",IF(R10="Detectivo","Probabilidad", IF(R10="Correctivo","Impacto")))</f>
        <v>Probabilidad</v>
      </c>
      <c r="R10" s="170" t="s">
        <v>335</v>
      </c>
      <c r="S10" s="170" t="s">
        <v>331</v>
      </c>
      <c r="T10" s="174">
        <f>VLOOKUP(R10&amp;S10,Hoja1!$Q$4:$R$9,2,0)</f>
        <v>0.45</v>
      </c>
      <c r="U10" s="170" t="s">
        <v>348</v>
      </c>
      <c r="V10" s="170" t="s">
        <v>354</v>
      </c>
      <c r="W10" s="170" t="s">
        <v>359</v>
      </c>
      <c r="X10" s="174">
        <f>IF(Q10="Probabilidad",($J$10*T10),IF(Q10="Impacto"," "))</f>
        <v>9.0000000000000011E-2</v>
      </c>
      <c r="Y10" s="174" t="str">
        <f>IF(Z10&lt;=20%,'Tabla probabilidad'!$B$5,IF(Z10&lt;=40%,'Tabla probabilidad'!$B$6,IF(Z10&lt;=60%,'Tabla probabilidad'!$B$7,IF(Z10&lt;=80%,'Tabla probabilidad'!$B$8,IF(Z10&lt;=100%,'Tabla probabilidad'!$B$9)))))</f>
        <v>Muy Baja</v>
      </c>
      <c r="Z10" s="174">
        <f>IF(R10="Preventivo",(J10-(J10*T10)),IF(R10="Detectivo",(J10-(J10*T10)),IF(R10="Correctivo",(J10))))</f>
        <v>0.11</v>
      </c>
      <c r="AA10" s="380" t="str">
        <f>IF(AB10&lt;=20%,'Tabla probabilidad'!$B$5,IF(AB10&lt;=40%,'Tabla probabilidad'!$B$6,IF(AB10&lt;=60%,'Tabla probabilidad'!$B$7,IF(AB10&lt;=80%,'Tabla probabilidad'!$B$8,IF(AB10&lt;=100%,'Tabla probabilidad'!$B$9)))))</f>
        <v>Muy Baja</v>
      </c>
      <c r="AB10" s="380">
        <f>AVERAGE(Z10:Z14)</f>
        <v>0.11</v>
      </c>
      <c r="AC10" s="174" t="str">
        <f t="shared" ref="AC10:AC29" si="1">IF(AD10&lt;=20%,"Leve",IF(AD10&lt;=40%,"Menor",IF(AD10&lt;=60%,"Moderado",IF(AD10&lt;=80%,"Mayor",IF(AD10&lt;=100%,"Catastrófico")))))</f>
        <v>Menor</v>
      </c>
      <c r="AD10" s="174">
        <f>IF(Q10="Probabilidad",(($M$10-0)),IF(Q10="Impacto",($M$10-($M$10*T10))))</f>
        <v>0.4</v>
      </c>
      <c r="AE10" s="380" t="str">
        <f>IF(AF10&lt;=20%,"Leve",IF(AF10&lt;=40%,"Menor",IF(AF10&lt;=60%,"Moderado",IF(AF10&lt;=80%,"Mayor",IF(AF10&lt;=100%,"Catastrófico")))))</f>
        <v>Menor</v>
      </c>
      <c r="AF10" s="380">
        <f>AVERAGE(AD10:AD14)</f>
        <v>0.40000000000000008</v>
      </c>
      <c r="AG10" s="375" t="str">
        <f>VLOOKUP(AA10&amp;AE10,Hoja1!$B$4:$C$28,2,0)</f>
        <v>Bajo</v>
      </c>
      <c r="AH10" s="375" t="s">
        <v>466</v>
      </c>
      <c r="AI10" s="375"/>
      <c r="AJ10" s="375"/>
      <c r="AK10" s="375"/>
      <c r="AL10" s="375"/>
      <c r="AM10" s="390"/>
      <c r="AN10" s="374"/>
    </row>
    <row r="11" spans="1:298" ht="39.950000000000003" customHeight="1">
      <c r="A11" s="374"/>
      <c r="B11" s="376"/>
      <c r="C11" s="374"/>
      <c r="D11" s="386"/>
      <c r="E11" s="374"/>
      <c r="F11" s="374"/>
      <c r="G11" s="374"/>
      <c r="H11" s="374"/>
      <c r="I11" s="387"/>
      <c r="J11" s="388"/>
      <c r="K11" s="374"/>
      <c r="L11" s="389"/>
      <c r="M11" s="389"/>
      <c r="N11" s="374"/>
      <c r="O11" s="170">
        <v>2</v>
      </c>
      <c r="P11" s="135" t="s">
        <v>522</v>
      </c>
      <c r="Q11" s="170" t="str">
        <f t="shared" si="0"/>
        <v>Probabilidad</v>
      </c>
      <c r="R11" s="170" t="s">
        <v>335</v>
      </c>
      <c r="S11" s="170" t="s">
        <v>331</v>
      </c>
      <c r="T11" s="174">
        <f>VLOOKUP(R11&amp;S11,Hoja1!$Q$4:$R$9,2,0)</f>
        <v>0.45</v>
      </c>
      <c r="U11" s="170" t="s">
        <v>348</v>
      </c>
      <c r="V11" s="170" t="s">
        <v>354</v>
      </c>
      <c r="W11" s="170" t="s">
        <v>359</v>
      </c>
      <c r="X11" s="174">
        <f>IF(Q11="Probabilidad",($J$10*T11),IF(Q11="Impacto"," "))</f>
        <v>9.0000000000000011E-2</v>
      </c>
      <c r="Y11" s="174" t="str">
        <f>IF(Z11&lt;=20%,'Tabla probabilidad'!$B$5,IF(Z11&lt;=40%,'Tabla probabilidad'!$B$6,IF(Z11&lt;=60%,'Tabla probabilidad'!$B$7,IF(Z11&lt;=80%,'Tabla probabilidad'!$B$8,IF(Z11&lt;=100%,'Tabla probabilidad'!$B$9)))))</f>
        <v>Muy Baja</v>
      </c>
      <c r="Z11" s="174">
        <f>IF(R11="Preventivo",(J10-(J10*T11)),IF(R11="Detectivo",(J10-(J10*T11)),IF(R11="Correctivo",(J10))))</f>
        <v>0.11</v>
      </c>
      <c r="AA11" s="381"/>
      <c r="AB11" s="381"/>
      <c r="AC11" s="174" t="str">
        <f t="shared" si="1"/>
        <v>Menor</v>
      </c>
      <c r="AD11" s="174">
        <f t="shared" ref="AD11:AD18" si="2">IF(Q11="Probabilidad",(($M$10-0)),IF(Q11="Impacto",($M$10-($M$10*T11))))</f>
        <v>0.4</v>
      </c>
      <c r="AE11" s="381"/>
      <c r="AF11" s="381"/>
      <c r="AG11" s="376"/>
      <c r="AH11" s="376"/>
      <c r="AI11" s="376"/>
      <c r="AJ11" s="376"/>
      <c r="AK11" s="376"/>
      <c r="AL11" s="376"/>
      <c r="AM11" s="391"/>
      <c r="AN11" s="374"/>
    </row>
    <row r="12" spans="1:298" ht="39.950000000000003" customHeight="1">
      <c r="A12" s="374"/>
      <c r="B12" s="376"/>
      <c r="C12" s="374"/>
      <c r="D12" s="386"/>
      <c r="E12" s="374"/>
      <c r="F12" s="374"/>
      <c r="G12" s="374"/>
      <c r="H12" s="374"/>
      <c r="I12" s="387"/>
      <c r="J12" s="388"/>
      <c r="K12" s="374"/>
      <c r="L12" s="389"/>
      <c r="M12" s="389"/>
      <c r="N12" s="374"/>
      <c r="O12" s="170">
        <v>3</v>
      </c>
      <c r="P12" s="135" t="s">
        <v>523</v>
      </c>
      <c r="Q12" s="170" t="str">
        <f t="shared" si="0"/>
        <v>Probabilidad</v>
      </c>
      <c r="R12" s="170" t="s">
        <v>335</v>
      </c>
      <c r="S12" s="170" t="s">
        <v>331</v>
      </c>
      <c r="T12" s="174">
        <f>VLOOKUP(R12&amp;S12,Hoja1!$Q$4:$R$9,2,0)</f>
        <v>0.45</v>
      </c>
      <c r="U12" s="170" t="s">
        <v>348</v>
      </c>
      <c r="V12" s="170" t="s">
        <v>354</v>
      </c>
      <c r="W12" s="170" t="s">
        <v>359</v>
      </c>
      <c r="X12" s="174">
        <f t="shared" ref="X12:X14" si="3">IF(Q12="Probabilidad",($J$10*T12),IF(Q12="Impacto"," "))</f>
        <v>9.0000000000000011E-2</v>
      </c>
      <c r="Y12" s="174" t="str">
        <f>IF(Z12&lt;=20%,'Tabla probabilidad'!$B$5,IF(Z12&lt;=40%,'Tabla probabilidad'!$B$6,IF(Z12&lt;=60%,'Tabla probabilidad'!$B$7,IF(Z12&lt;=80%,'Tabla probabilidad'!$B$8,IF(Z12&lt;=100%,'Tabla probabilidad'!$B$9)))))</f>
        <v>Muy Baja</v>
      </c>
      <c r="Z12" s="174">
        <f>IF(R12="Preventivo",(J10-(J10*T12)),IF(R12="Detectivo",(J10-(J10*T12)),IF(R12="Correctivo",(J10))))</f>
        <v>0.11</v>
      </c>
      <c r="AA12" s="381"/>
      <c r="AB12" s="381"/>
      <c r="AC12" s="174" t="str">
        <f t="shared" si="1"/>
        <v>Menor</v>
      </c>
      <c r="AD12" s="174">
        <f t="shared" si="2"/>
        <v>0.4</v>
      </c>
      <c r="AE12" s="381"/>
      <c r="AF12" s="381"/>
      <c r="AG12" s="376"/>
      <c r="AH12" s="376"/>
      <c r="AI12" s="376"/>
      <c r="AJ12" s="376"/>
      <c r="AK12" s="376"/>
      <c r="AL12" s="376"/>
      <c r="AM12" s="391"/>
      <c r="AN12" s="374"/>
    </row>
    <row r="13" spans="1:298" ht="39.950000000000003" customHeight="1">
      <c r="A13" s="374"/>
      <c r="B13" s="376"/>
      <c r="C13" s="374"/>
      <c r="D13" s="386"/>
      <c r="E13" s="374"/>
      <c r="F13" s="374"/>
      <c r="G13" s="374"/>
      <c r="H13" s="374"/>
      <c r="I13" s="387"/>
      <c r="J13" s="388"/>
      <c r="K13" s="374"/>
      <c r="L13" s="389"/>
      <c r="M13" s="389"/>
      <c r="N13" s="374"/>
      <c r="O13" s="170">
        <v>4</v>
      </c>
      <c r="P13" s="136"/>
      <c r="Q13" s="170" t="b">
        <f t="shared" si="0"/>
        <v>0</v>
      </c>
      <c r="R13" s="170"/>
      <c r="S13" s="170"/>
      <c r="T13" s="174" t="e">
        <f>VLOOKUP(R13&amp;S13,Hoja1!$Q$4:$R$9,2,0)</f>
        <v>#N/A</v>
      </c>
      <c r="U13" s="170"/>
      <c r="V13" s="170"/>
      <c r="W13" s="170"/>
      <c r="X13" s="174" t="b">
        <f t="shared" si="3"/>
        <v>0</v>
      </c>
      <c r="Y13" s="174" t="b">
        <f>IF(Z13&lt;=20%,'Tabla probabilidad'!$B$5,IF(Z13&lt;=40%,'Tabla probabilidad'!$B$6,IF(Z13&lt;=60%,'Tabla probabilidad'!$B$7,IF(Z13&lt;=80%,'Tabla probabilidad'!$B$8,IF(Z13&lt;=100%,'Tabla probabilidad'!$B$9)))))</f>
        <v>0</v>
      </c>
      <c r="Z13" s="174" t="b">
        <f>IF(R13="Preventivo",(J10-(J10*T13)),IF(R13="Detectivo",(J10-(J10*T13)),IF(R13="Correctivo",(J10))))</f>
        <v>0</v>
      </c>
      <c r="AA13" s="381"/>
      <c r="AB13" s="381"/>
      <c r="AC13" s="174" t="b">
        <f t="shared" si="1"/>
        <v>0</v>
      </c>
      <c r="AD13" s="174" t="b">
        <f t="shared" si="2"/>
        <v>0</v>
      </c>
      <c r="AE13" s="381"/>
      <c r="AF13" s="381"/>
      <c r="AG13" s="376"/>
      <c r="AH13" s="376"/>
      <c r="AI13" s="376"/>
      <c r="AJ13" s="376"/>
      <c r="AK13" s="376"/>
      <c r="AL13" s="376"/>
      <c r="AM13" s="391"/>
      <c r="AN13" s="374"/>
    </row>
    <row r="14" spans="1:298">
      <c r="A14" s="374"/>
      <c r="B14" s="377"/>
      <c r="C14" s="374"/>
      <c r="D14" s="386"/>
      <c r="E14" s="374"/>
      <c r="F14" s="374"/>
      <c r="G14" s="374"/>
      <c r="H14" s="374"/>
      <c r="I14" s="387"/>
      <c r="J14" s="388"/>
      <c r="K14" s="374"/>
      <c r="L14" s="389"/>
      <c r="M14" s="389"/>
      <c r="N14" s="374"/>
      <c r="O14" s="170">
        <v>5</v>
      </c>
      <c r="P14" s="136"/>
      <c r="Q14" s="170" t="b">
        <f t="shared" si="0"/>
        <v>0</v>
      </c>
      <c r="R14" s="170"/>
      <c r="S14" s="170"/>
      <c r="T14" s="174" t="e">
        <f>VLOOKUP(R14&amp;S14,Hoja1!$Q$4:$R$9,2,0)</f>
        <v>#N/A</v>
      </c>
      <c r="U14" s="170"/>
      <c r="V14" s="170"/>
      <c r="W14" s="170"/>
      <c r="X14" s="174" t="b">
        <f t="shared" si="3"/>
        <v>0</v>
      </c>
      <c r="Y14" s="174" t="b">
        <f>IF(Z14&lt;=20%,'Tabla probabilidad'!$B$5,IF(Z14&lt;=40%,'Tabla probabilidad'!$B$6,IF(Z14&lt;=60%,'Tabla probabilidad'!$B$7,IF(Z14&lt;=80%,'Tabla probabilidad'!$B$8,IF(Z14&lt;=100%,'Tabla probabilidad'!$B$9)))))</f>
        <v>0</v>
      </c>
      <c r="Z14" s="174" t="b">
        <f>IF(R14="Preventivo",(J10-(J10*T14)),IF(R14="Detectivo",(J10-(J10*T14)),IF(R14="Correctivo",(J10))))</f>
        <v>0</v>
      </c>
      <c r="AA14" s="382"/>
      <c r="AB14" s="382"/>
      <c r="AC14" s="174" t="b">
        <f t="shared" si="1"/>
        <v>0</v>
      </c>
      <c r="AD14" s="174" t="b">
        <f t="shared" si="2"/>
        <v>0</v>
      </c>
      <c r="AE14" s="382"/>
      <c r="AF14" s="382"/>
      <c r="AG14" s="377"/>
      <c r="AH14" s="377"/>
      <c r="AI14" s="377"/>
      <c r="AJ14" s="377"/>
      <c r="AK14" s="377"/>
      <c r="AL14" s="377"/>
      <c r="AM14" s="392"/>
      <c r="AN14" s="374"/>
    </row>
    <row r="15" spans="1:298" ht="38.25">
      <c r="A15" s="374">
        <v>2</v>
      </c>
      <c r="B15" s="374" t="s">
        <v>524</v>
      </c>
      <c r="C15" s="374" t="s">
        <v>475</v>
      </c>
      <c r="D15" s="386" t="s">
        <v>525</v>
      </c>
      <c r="E15" s="374" t="s">
        <v>526</v>
      </c>
      <c r="F15" s="374" t="s">
        <v>527</v>
      </c>
      <c r="G15" s="374" t="s">
        <v>478</v>
      </c>
      <c r="H15" s="374">
        <v>3</v>
      </c>
      <c r="I15" s="387" t="str">
        <f>IF(H15&lt;=2,'Tabla probabilidad'!$B$5,IF(H15&lt;=24,'Tabla probabilidad'!$B$6,IF(H15&lt;=500,'Tabla probabilidad'!$B$7,IF(H15&lt;=5000,'Tabla probabilidad'!$B$8,IF(H15&gt;5000,'Tabla probabilidad'!$B$9)))))</f>
        <v>Baja</v>
      </c>
      <c r="J15" s="388">
        <f>IF(H15&lt;=2,'Tabla probabilidad'!$D$5,IF(H15&lt;=24,'Tabla probabilidad'!$D$6,IF(H15&lt;=500,'Tabla probabilidad'!$D$7,IF(H15&lt;=5000,'Tabla probabilidad'!$D$8,IF(H15&gt;5000,'Tabla probabilidad'!$D$9)))))</f>
        <v>0.4</v>
      </c>
      <c r="K15" s="374" t="s">
        <v>485</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4" t="str">
        <f>VLOOKUP((I15&amp;L15),Hoja1!$B$4:$C$28,2,0)</f>
        <v>Moderado</v>
      </c>
      <c r="O15" s="170">
        <v>1</v>
      </c>
      <c r="P15" s="135" t="s">
        <v>528</v>
      </c>
      <c r="Q15" s="170" t="str">
        <f t="shared" ref="Q15:Q19" si="4">IF(R15="Preventivo","Probabilidad",IF(R15="Detectivo","Probabilidad", IF(R15="Correctivo","Impacto")))</f>
        <v>Probabilidad</v>
      </c>
      <c r="R15" s="170" t="s">
        <v>335</v>
      </c>
      <c r="S15" s="170" t="s">
        <v>331</v>
      </c>
      <c r="T15" s="174">
        <f>VLOOKUP(R15&amp;S15,Hoja1!$Q$4:$R$9,2,0)</f>
        <v>0.45</v>
      </c>
      <c r="U15" s="170" t="s">
        <v>348</v>
      </c>
      <c r="V15" s="170" t="s">
        <v>354</v>
      </c>
      <c r="W15" s="170" t="s">
        <v>359</v>
      </c>
      <c r="X15" s="174">
        <f>IF(Q15="Probabilidad",($J$25*T15),IF(Q15="Impacto"," "))</f>
        <v>9.0000000000000011E-2</v>
      </c>
      <c r="Y15" s="174" t="str">
        <f>IF(Z15&lt;=20%,'Tabla probabilidad'!$B$5,IF(Z15&lt;=40%,'Tabla probabilidad'!$B$6,IF(Z15&lt;=60%,'Tabla probabilidad'!$B$7,IF(Z15&lt;=80%,'Tabla probabilidad'!$B$8,IF(Z15&lt;=100%,'Tabla probabilidad'!$B$9)))))</f>
        <v>Baja</v>
      </c>
      <c r="Z15" s="174">
        <f>IF(R15="Preventivo",(J15-(J15*T15)),IF(R15="Detectivo",(J15-(J15*T15)),IF(R15="Correctivo",(J15))))</f>
        <v>0.22</v>
      </c>
      <c r="AA15" s="388" t="str">
        <f>IF(AB15&lt;=20%,'Tabla probabilidad'!$B$5,IF(AB15&lt;=40%,'Tabla probabilidad'!$B$6,IF(AB15&lt;=60%,'Tabla probabilidad'!$B$7,IF(AB15&lt;=80%,'Tabla probabilidad'!$B$8,IF(AB15&lt;=100%,'Tabla probabilidad'!$B$9)))))</f>
        <v>Baja</v>
      </c>
      <c r="AB15" s="388">
        <f>AVERAGE(Z15:Z19)</f>
        <v>0.22000000000000003</v>
      </c>
      <c r="AC15" s="174" t="str">
        <f t="shared" ref="AC15:AC19" si="5">IF(AD15&lt;=20%,"Leve",IF(AD15&lt;=40%,"Menor",IF(AD15&lt;=60%,"Moderado",IF(AD15&lt;=80%,"Mayor",IF(AD15&lt;=100%,"Catastrófico")))))</f>
        <v>Menor</v>
      </c>
      <c r="AD15" s="174">
        <f t="shared" si="2"/>
        <v>0.4</v>
      </c>
      <c r="AE15" s="388" t="str">
        <f>IF(AF15&lt;=20%,"Leve",IF(AF15&lt;=40%,"Menor",IF(AF15&lt;=60%,"Moderado",IF(AF15&lt;=80%,"Mayor",IF(AF15&lt;=100%,"Catastrófico")))))</f>
        <v>Menor</v>
      </c>
      <c r="AF15" s="388">
        <f>AVERAGE(AD15:AD19)</f>
        <v>0.4</v>
      </c>
      <c r="AG15" s="374" t="str">
        <f>VLOOKUP(AA15&amp;AE15,Hoja1!$B$4:$C$28,2,0)</f>
        <v>Moderado</v>
      </c>
      <c r="AH15" s="374" t="s">
        <v>466</v>
      </c>
      <c r="AI15" s="374"/>
      <c r="AJ15" s="374"/>
      <c r="AK15" s="374"/>
      <c r="AL15" s="374"/>
      <c r="AM15" s="374"/>
      <c r="AN15" s="374"/>
    </row>
    <row r="16" spans="1:298" ht="38.25">
      <c r="A16" s="374"/>
      <c r="B16" s="374"/>
      <c r="C16" s="374"/>
      <c r="D16" s="386"/>
      <c r="E16" s="374"/>
      <c r="F16" s="374"/>
      <c r="G16" s="374"/>
      <c r="H16" s="374"/>
      <c r="I16" s="387"/>
      <c r="J16" s="388"/>
      <c r="K16" s="374"/>
      <c r="L16" s="389"/>
      <c r="M16" s="389"/>
      <c r="N16" s="374"/>
      <c r="O16" s="170">
        <v>2</v>
      </c>
      <c r="P16" s="135" t="s">
        <v>529</v>
      </c>
      <c r="Q16" s="170" t="str">
        <f t="shared" si="4"/>
        <v>Probabilidad</v>
      </c>
      <c r="R16" s="170" t="s">
        <v>335</v>
      </c>
      <c r="S16" s="170" t="s">
        <v>331</v>
      </c>
      <c r="T16" s="174">
        <f>VLOOKUP(R16&amp;S16,Hoja1!$Q$4:$R$9,2,0)</f>
        <v>0.45</v>
      </c>
      <c r="U16" s="170" t="s">
        <v>348</v>
      </c>
      <c r="V16" s="170" t="s">
        <v>354</v>
      </c>
      <c r="W16" s="170" t="s">
        <v>359</v>
      </c>
      <c r="X16" s="174">
        <f t="shared" ref="X16:X19" si="6">IF(Q16="Probabilidad",($J$25*T16),IF(Q16="Impacto"," "))</f>
        <v>9.0000000000000011E-2</v>
      </c>
      <c r="Y16" s="174" t="str">
        <f>IF(Z16&lt;=20%,'Tabla probabilidad'!$B$5,IF(Z16&lt;=40%,'Tabla probabilidad'!$B$6,IF(Z16&lt;=60%,'Tabla probabilidad'!$B$7,IF(Z16&lt;=80%,'Tabla probabilidad'!$B$8,IF(Z16&lt;=100%,'Tabla probabilidad'!$B$9)))))</f>
        <v>Baja</v>
      </c>
      <c r="Z16" s="174">
        <f>IF(R16="Preventivo",(J15-(J15*T16)),IF(R16="Detectivo",(J15-(J15*T16)),IF(R16="Correctivo",(J15))))</f>
        <v>0.22</v>
      </c>
      <c r="AA16" s="388"/>
      <c r="AB16" s="388"/>
      <c r="AC16" s="174" t="str">
        <f t="shared" si="5"/>
        <v>Menor</v>
      </c>
      <c r="AD16" s="174">
        <f t="shared" si="2"/>
        <v>0.4</v>
      </c>
      <c r="AE16" s="388"/>
      <c r="AF16" s="388"/>
      <c r="AG16" s="374"/>
      <c r="AH16" s="374"/>
      <c r="AI16" s="374"/>
      <c r="AJ16" s="374"/>
      <c r="AK16" s="374"/>
      <c r="AL16" s="374"/>
      <c r="AM16" s="374"/>
      <c r="AN16" s="374"/>
    </row>
    <row r="17" spans="1:40" ht="25.5">
      <c r="A17" s="374"/>
      <c r="B17" s="374"/>
      <c r="C17" s="374"/>
      <c r="D17" s="386"/>
      <c r="E17" s="374"/>
      <c r="F17" s="374"/>
      <c r="G17" s="374"/>
      <c r="H17" s="374"/>
      <c r="I17" s="387"/>
      <c r="J17" s="388"/>
      <c r="K17" s="374"/>
      <c r="L17" s="389"/>
      <c r="M17" s="389"/>
      <c r="N17" s="374"/>
      <c r="O17" s="170">
        <v>3</v>
      </c>
      <c r="P17" s="135" t="s">
        <v>530</v>
      </c>
      <c r="Q17" s="170" t="str">
        <f t="shared" si="4"/>
        <v>Probabilidad</v>
      </c>
      <c r="R17" s="170" t="s">
        <v>335</v>
      </c>
      <c r="S17" s="170" t="s">
        <v>331</v>
      </c>
      <c r="T17" s="174">
        <f>VLOOKUP(R17&amp;S17,Hoja1!$Q$4:$R$9,2,0)</f>
        <v>0.45</v>
      </c>
      <c r="U17" s="170" t="s">
        <v>348</v>
      </c>
      <c r="V17" s="170" t="s">
        <v>354</v>
      </c>
      <c r="W17" s="170" t="s">
        <v>359</v>
      </c>
      <c r="X17" s="174">
        <f t="shared" si="6"/>
        <v>9.0000000000000011E-2</v>
      </c>
      <c r="Y17" s="174" t="str">
        <f>IF(Z17&lt;=20%,'Tabla probabilidad'!$B$5,IF(Z17&lt;=40%,'Tabla probabilidad'!$B$6,IF(Z17&lt;=60%,'Tabla probabilidad'!$B$7,IF(Z17&lt;=80%,'Tabla probabilidad'!$B$8,IF(Z17&lt;=100%,'Tabla probabilidad'!$B$9)))))</f>
        <v>Baja</v>
      </c>
      <c r="Z17" s="174">
        <f>IF(R17="Preventivo",(J15-(J15*T17)),IF(R17="Detectivo",(J15-(J15*T17)),IF(R17="Correctivo",(J15))))</f>
        <v>0.22</v>
      </c>
      <c r="AA17" s="388"/>
      <c r="AB17" s="388"/>
      <c r="AC17" s="174" t="str">
        <f t="shared" si="5"/>
        <v>Menor</v>
      </c>
      <c r="AD17" s="174">
        <f t="shared" si="2"/>
        <v>0.4</v>
      </c>
      <c r="AE17" s="388"/>
      <c r="AF17" s="388"/>
      <c r="AG17" s="374"/>
      <c r="AH17" s="374"/>
      <c r="AI17" s="374"/>
      <c r="AJ17" s="374"/>
      <c r="AK17" s="374"/>
      <c r="AL17" s="374"/>
      <c r="AM17" s="374"/>
      <c r="AN17" s="374"/>
    </row>
    <row r="18" spans="1:40" ht="63.75">
      <c r="A18" s="374"/>
      <c r="B18" s="374"/>
      <c r="C18" s="374"/>
      <c r="D18" s="386"/>
      <c r="E18" s="374"/>
      <c r="F18" s="374"/>
      <c r="G18" s="374"/>
      <c r="H18" s="374"/>
      <c r="I18" s="387"/>
      <c r="J18" s="388"/>
      <c r="K18" s="374"/>
      <c r="L18" s="389"/>
      <c r="M18" s="389"/>
      <c r="N18" s="374"/>
      <c r="O18" s="170">
        <v>4</v>
      </c>
      <c r="P18" s="135" t="s">
        <v>531</v>
      </c>
      <c r="Q18" s="170" t="str">
        <f t="shared" si="4"/>
        <v>Probabilidad</v>
      </c>
      <c r="R18" s="170" t="s">
        <v>335</v>
      </c>
      <c r="S18" s="170" t="s">
        <v>331</v>
      </c>
      <c r="T18" s="174">
        <f>VLOOKUP(R18&amp;S18,Hoja1!$Q$4:$R$9,2,0)</f>
        <v>0.45</v>
      </c>
      <c r="U18" s="170" t="s">
        <v>348</v>
      </c>
      <c r="V18" s="170" t="s">
        <v>354</v>
      </c>
      <c r="W18" s="170" t="s">
        <v>359</v>
      </c>
      <c r="X18" s="174">
        <f t="shared" si="6"/>
        <v>9.0000000000000011E-2</v>
      </c>
      <c r="Y18" s="174" t="str">
        <f>IF(Z18&lt;=20%,'Tabla probabilidad'!$B$5,IF(Z18&lt;=40%,'Tabla probabilidad'!$B$6,IF(Z18&lt;=60%,'Tabla probabilidad'!$B$7,IF(Z18&lt;=80%,'Tabla probabilidad'!$B$8,IF(Z18&lt;=100%,'Tabla probabilidad'!$B$9)))))</f>
        <v>Baja</v>
      </c>
      <c r="Z18" s="174">
        <f>IF(R18="Preventivo",(J15-(J15*T18)),IF(R18="Detectivo",(J15-(J15*T18)),IF(R18="Correctivo",(J15))))</f>
        <v>0.22</v>
      </c>
      <c r="AA18" s="388"/>
      <c r="AB18" s="388"/>
      <c r="AC18" s="174" t="str">
        <f t="shared" si="5"/>
        <v>Menor</v>
      </c>
      <c r="AD18" s="174">
        <f t="shared" si="2"/>
        <v>0.4</v>
      </c>
      <c r="AE18" s="388"/>
      <c r="AF18" s="388"/>
      <c r="AG18" s="374"/>
      <c r="AH18" s="374"/>
      <c r="AI18" s="374"/>
      <c r="AJ18" s="374"/>
      <c r="AK18" s="374"/>
      <c r="AL18" s="374"/>
      <c r="AM18" s="374"/>
      <c r="AN18" s="374"/>
    </row>
    <row r="19" spans="1:40">
      <c r="A19" s="374"/>
      <c r="B19" s="374"/>
      <c r="C19" s="374"/>
      <c r="D19" s="386"/>
      <c r="E19" s="374"/>
      <c r="F19" s="374"/>
      <c r="G19" s="374"/>
      <c r="H19" s="374"/>
      <c r="I19" s="387"/>
      <c r="J19" s="388"/>
      <c r="K19" s="374"/>
      <c r="L19" s="389"/>
      <c r="M19" s="389"/>
      <c r="N19" s="374"/>
      <c r="O19" s="170">
        <v>5</v>
      </c>
      <c r="P19" s="169"/>
      <c r="Q19" s="170" t="str">
        <f t="shared" si="4"/>
        <v>Probabilidad</v>
      </c>
      <c r="R19" s="170" t="s">
        <v>335</v>
      </c>
      <c r="S19" s="170" t="s">
        <v>331</v>
      </c>
      <c r="T19" s="174">
        <f>VLOOKUP(R19&amp;S19,Hoja1!$Q$4:$R$9,2,0)</f>
        <v>0.45</v>
      </c>
      <c r="U19" s="170" t="s">
        <v>348</v>
      </c>
      <c r="V19" s="170" t="s">
        <v>354</v>
      </c>
      <c r="W19" s="170" t="s">
        <v>359</v>
      </c>
      <c r="X19" s="174">
        <f t="shared" si="6"/>
        <v>9.0000000000000011E-2</v>
      </c>
      <c r="Y19" s="174" t="str">
        <f>IF(Z19&lt;=20%,'Tabla probabilidad'!$B$5,IF(Z19&lt;=40%,'Tabla probabilidad'!$B$6,IF(Z19&lt;=60%,'Tabla probabilidad'!$B$7,IF(Z19&lt;=80%,'Tabla probabilidad'!$B$8,IF(Z19&lt;=100%,'Tabla probabilidad'!$B$9)))))</f>
        <v>Baja</v>
      </c>
      <c r="Z19" s="174">
        <f>IF(R19="Preventivo",(J15-(J15*T19)),IF(R19="Detectivo",(J15-(J15*T19)),IF(R19="Correctivo",(J15))))</f>
        <v>0.22</v>
      </c>
      <c r="AA19" s="388"/>
      <c r="AB19" s="388"/>
      <c r="AC19" s="174" t="str">
        <f t="shared" si="5"/>
        <v>Menor</v>
      </c>
      <c r="AD19" s="174">
        <f>IF(Q19="Probabilidad",(($M$10-0)),IF(Q19="Impacto",($M$10-($M$10*T19))))</f>
        <v>0.4</v>
      </c>
      <c r="AE19" s="388"/>
      <c r="AF19" s="388"/>
      <c r="AG19" s="374"/>
      <c r="AH19" s="374"/>
      <c r="AI19" s="374"/>
      <c r="AJ19" s="374"/>
      <c r="AK19" s="374"/>
      <c r="AL19" s="374"/>
      <c r="AM19" s="374"/>
      <c r="AN19" s="374"/>
    </row>
    <row r="20" spans="1:40" hidden="1">
      <c r="A20" s="374"/>
      <c r="B20" s="375"/>
      <c r="C20" s="374"/>
      <c r="D20" s="393"/>
      <c r="E20" s="374"/>
      <c r="F20" s="374"/>
      <c r="G20" s="374"/>
      <c r="H20" s="374"/>
      <c r="I20" s="387" t="str">
        <f>IF(H20&lt;=2,'Tabla probabilidad'!$B$5,IF(H20&lt;=24,'Tabla probabilidad'!$B$6,IF(H20&lt;=500,'Tabla probabilidad'!$B$7,IF(H20&lt;=5000,'Tabla probabilidad'!$B$8,IF(H20&gt;5000,'Tabla probabilidad'!$B$9)))))</f>
        <v>Muy Baja</v>
      </c>
      <c r="J20" s="388">
        <f>IF(H20&lt;=2,'Tabla probabilidad'!$D$5,IF(H20&lt;=24,'Tabla probabilidad'!$D$6,IF(H20&lt;=500,'Tabla probabilidad'!$D$7,IF(H20&lt;=5000,'Tabla probabilidad'!$D$8,IF(H20&gt;5000,'Tabla probabilidad'!$D$9)))))</f>
        <v>0.2</v>
      </c>
      <c r="K20" s="374"/>
      <c r="L20" s="374" t="b">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0</v>
      </c>
      <c r="M20" s="374" t="b">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0</v>
      </c>
      <c r="N20" s="374" t="e">
        <f>VLOOKUP((I20&amp;L20),Hoja1!$B$4:$C$28,2,0)</f>
        <v>#N/A</v>
      </c>
      <c r="O20" s="165">
        <v>1</v>
      </c>
      <c r="P20" s="135"/>
      <c r="Q20" s="166" t="b">
        <f t="shared" si="0"/>
        <v>0</v>
      </c>
      <c r="R20" s="170"/>
      <c r="S20" s="170"/>
      <c r="T20" s="174" t="e">
        <f>VLOOKUP(R20&amp;S20,Hoja1!$Q$4:$R$9,2,0)</f>
        <v>#N/A</v>
      </c>
      <c r="U20" s="170"/>
      <c r="V20" s="170"/>
      <c r="W20" s="170"/>
      <c r="X20" s="174" t="b">
        <f>IF(Q20="Probabilidad",($J$20*T20),IF(Q20="Impacto"," "))</f>
        <v>0</v>
      </c>
      <c r="Y20" s="174" t="b">
        <f>IF(Z20&lt;=20%,'Tabla probabilidad'!$B$5,IF(Z20&lt;=40%,'Tabla probabilidad'!$B$6,IF(Z20&lt;=60%,'Tabla probabilidad'!$B$7,IF(Z20&lt;=80%,'Tabla probabilidad'!$B$8,IF(Z20&lt;=100%,'Tabla probabilidad'!$B$9)))))</f>
        <v>0</v>
      </c>
      <c r="Z20" s="174" t="b">
        <f>IF(R20="Preventivo",(J20-(J20*T20)),IF(R20="Detectivo",(J20-(J20*T20)),IF(R20="Correctivo",(J20))))</f>
        <v>0</v>
      </c>
      <c r="AA20" s="380" t="e">
        <f>IF(AB20&lt;=20%,'Tabla probabilidad'!$B$5,IF(AB20&lt;=40%,'Tabla probabilidad'!$B$6,IF(AB20&lt;=60%,'Tabla probabilidad'!$B$7,IF(AB20&lt;=80%,'Tabla probabilidad'!$B$8,IF(AB20&lt;=100%,'Tabla probabilidad'!$B$9)))))</f>
        <v>#DIV/0!</v>
      </c>
      <c r="AB20" s="380" t="e">
        <f>AVERAGE(Z20:Z24)</f>
        <v>#DIV/0!</v>
      </c>
      <c r="AC20" s="174" t="b">
        <f t="shared" si="1"/>
        <v>0</v>
      </c>
      <c r="AD20" s="174" t="b">
        <f>IF(Q20="Probabilidad",(($M$20-0)),IF(Q20="Impacto",($M$20-($M$20*T20))))</f>
        <v>0</v>
      </c>
      <c r="AE20" s="380" t="e">
        <f>IF(AF20&lt;=20%,"Leve",IF(AF20&lt;=40%,"Menor",IF(AF20&lt;=60%,"Moderado",IF(AF20&lt;=80%,"Mayor",IF(AF20&lt;=100%,"Catastrófico")))))</f>
        <v>#DIV/0!</v>
      </c>
      <c r="AF20" s="380" t="e">
        <f>AVERAGE(AD20:AD24)</f>
        <v>#DIV/0!</v>
      </c>
      <c r="AG20" s="375" t="e">
        <f>VLOOKUP(AA20&amp;AE20,Hoja1!$B$4:$C$28,2,0)</f>
        <v>#DIV/0!</v>
      </c>
      <c r="AH20" s="375"/>
      <c r="AI20" s="375"/>
      <c r="AJ20" s="375"/>
      <c r="AK20" s="375"/>
      <c r="AL20" s="375"/>
      <c r="AM20" s="390"/>
      <c r="AN20" s="374"/>
    </row>
    <row r="21" spans="1:40" hidden="1">
      <c r="A21" s="374"/>
      <c r="B21" s="376"/>
      <c r="C21" s="374"/>
      <c r="D21" s="394"/>
      <c r="E21" s="374"/>
      <c r="F21" s="374"/>
      <c r="G21" s="374"/>
      <c r="H21" s="374"/>
      <c r="I21" s="387"/>
      <c r="J21" s="388"/>
      <c r="K21" s="374"/>
      <c r="L21" s="389"/>
      <c r="M21" s="389"/>
      <c r="N21" s="374"/>
      <c r="O21" s="165">
        <v>2</v>
      </c>
      <c r="P21" s="135"/>
      <c r="Q21" s="166" t="b">
        <f t="shared" si="0"/>
        <v>0</v>
      </c>
      <c r="R21" s="170"/>
      <c r="S21" s="170"/>
      <c r="T21" s="174" t="e">
        <f>VLOOKUP(R21&amp;S21,Hoja1!$Q$4:$R$9,2,0)</f>
        <v>#N/A</v>
      </c>
      <c r="U21" s="170"/>
      <c r="V21" s="170"/>
      <c r="W21" s="170"/>
      <c r="X21" s="174" t="b">
        <f t="shared" ref="X21:X24" si="7">IF(Q21="Probabilidad",($J$20*T21),IF(Q21="Impacto"," "))</f>
        <v>0</v>
      </c>
      <c r="Y21" s="174" t="b">
        <f>IF(Z21&lt;=20%,'Tabla probabilidad'!$B$5,IF(Z21&lt;=40%,'Tabla probabilidad'!$B$6,IF(Z21&lt;=60%,'Tabla probabilidad'!$B$7,IF(Z21&lt;=80%,'Tabla probabilidad'!$B$8,IF(Z21&lt;=100%,'Tabla probabilidad'!$B$9)))))</f>
        <v>0</v>
      </c>
      <c r="Z21" s="174" t="b">
        <f>IF(R21="Preventivo",(J20-(J20*T21)),IF(R21="Detectivo",(J20-(J20*T21)),IF(R21="Correctivo",(J20))))</f>
        <v>0</v>
      </c>
      <c r="AA21" s="381"/>
      <c r="AB21" s="381"/>
      <c r="AC21" s="174" t="b">
        <f t="shared" si="1"/>
        <v>0</v>
      </c>
      <c r="AD21" s="174" t="b">
        <f t="shared" ref="AD21:AD24" si="8">IF(Q21="Probabilidad",(($M$20-0)),IF(Q21="Impacto",($M$20-($M$20*T21))))</f>
        <v>0</v>
      </c>
      <c r="AE21" s="381"/>
      <c r="AF21" s="381"/>
      <c r="AG21" s="376"/>
      <c r="AH21" s="376"/>
      <c r="AI21" s="376"/>
      <c r="AJ21" s="376"/>
      <c r="AK21" s="376"/>
      <c r="AL21" s="376"/>
      <c r="AM21" s="391"/>
      <c r="AN21" s="374"/>
    </row>
    <row r="22" spans="1:40" hidden="1">
      <c r="A22" s="374"/>
      <c r="B22" s="376"/>
      <c r="C22" s="374"/>
      <c r="D22" s="394"/>
      <c r="E22" s="374"/>
      <c r="F22" s="374"/>
      <c r="G22" s="374"/>
      <c r="H22" s="374"/>
      <c r="I22" s="387"/>
      <c r="J22" s="388"/>
      <c r="K22" s="374"/>
      <c r="L22" s="389"/>
      <c r="M22" s="389"/>
      <c r="N22" s="374"/>
      <c r="O22" s="165">
        <v>3</v>
      </c>
      <c r="P22" s="135"/>
      <c r="Q22" s="166" t="b">
        <f t="shared" si="0"/>
        <v>0</v>
      </c>
      <c r="R22" s="170"/>
      <c r="S22" s="170"/>
      <c r="T22" s="174" t="e">
        <f>VLOOKUP(R22&amp;S22,Hoja1!$Q$4:$R$9,2,0)</f>
        <v>#N/A</v>
      </c>
      <c r="U22" s="170"/>
      <c r="V22" s="170"/>
      <c r="W22" s="170"/>
      <c r="X22" s="174" t="b">
        <f t="shared" si="7"/>
        <v>0</v>
      </c>
      <c r="Y22" s="174" t="b">
        <f>IF(Z22&lt;=20%,'Tabla probabilidad'!$B$5,IF(Z22&lt;=40%,'Tabla probabilidad'!$B$6,IF(Z22&lt;=60%,'Tabla probabilidad'!$B$7,IF(Z22&lt;=80%,'Tabla probabilidad'!$B$8,IF(Z22&lt;=100%,'Tabla probabilidad'!$B$9)))))</f>
        <v>0</v>
      </c>
      <c r="Z22" s="174" t="b">
        <f>IF(R22="Preventivo",(J20-(J20*T22)),IF(R22="Detectivo",(J20-(J20*T22)),IF(R22="Correctivo",(J20))))</f>
        <v>0</v>
      </c>
      <c r="AA22" s="381"/>
      <c r="AB22" s="381"/>
      <c r="AC22" s="174" t="b">
        <f t="shared" si="1"/>
        <v>0</v>
      </c>
      <c r="AD22" s="174" t="b">
        <f t="shared" si="8"/>
        <v>0</v>
      </c>
      <c r="AE22" s="381"/>
      <c r="AF22" s="381"/>
      <c r="AG22" s="376"/>
      <c r="AH22" s="376"/>
      <c r="AI22" s="376"/>
      <c r="AJ22" s="376"/>
      <c r="AK22" s="376"/>
      <c r="AL22" s="376"/>
      <c r="AM22" s="391"/>
      <c r="AN22" s="374"/>
    </row>
    <row r="23" spans="1:40" hidden="1">
      <c r="A23" s="374"/>
      <c r="B23" s="376"/>
      <c r="C23" s="374"/>
      <c r="D23" s="394"/>
      <c r="E23" s="374"/>
      <c r="F23" s="374"/>
      <c r="G23" s="374"/>
      <c r="H23" s="374"/>
      <c r="I23" s="387"/>
      <c r="J23" s="388"/>
      <c r="K23" s="374"/>
      <c r="L23" s="389"/>
      <c r="M23" s="389"/>
      <c r="N23" s="374"/>
      <c r="O23" s="165">
        <v>4</v>
      </c>
      <c r="P23" s="135"/>
      <c r="Q23" s="166" t="b">
        <f t="shared" si="0"/>
        <v>0</v>
      </c>
      <c r="R23" s="170"/>
      <c r="S23" s="170"/>
      <c r="T23" s="174" t="e">
        <f>VLOOKUP(R23&amp;S23,Hoja1!$Q$4:$R$9,2,0)</f>
        <v>#N/A</v>
      </c>
      <c r="U23" s="170"/>
      <c r="V23" s="170"/>
      <c r="W23" s="170"/>
      <c r="X23" s="174" t="b">
        <f t="shared" si="7"/>
        <v>0</v>
      </c>
      <c r="Y23" s="174" t="b">
        <f>IF(Z23&lt;=20%,'Tabla probabilidad'!$B$5,IF(Z23&lt;=40%,'Tabla probabilidad'!$B$6,IF(Z23&lt;=60%,'Tabla probabilidad'!$B$7,IF(Z23&lt;=80%,'Tabla probabilidad'!$B$8,IF(Z23&lt;=100%,'Tabla probabilidad'!$B$9)))))</f>
        <v>0</v>
      </c>
      <c r="Z23" s="174" t="b">
        <f>IF(R23="Preventivo",(J20-(J20*T23)),IF(R23="Detectivo",(J20-(J20*T23)),IF(R23="Correctivo",(J20))))</f>
        <v>0</v>
      </c>
      <c r="AA23" s="381"/>
      <c r="AB23" s="381"/>
      <c r="AC23" s="174" t="b">
        <f t="shared" si="1"/>
        <v>0</v>
      </c>
      <c r="AD23" s="174" t="b">
        <f t="shared" si="8"/>
        <v>0</v>
      </c>
      <c r="AE23" s="381"/>
      <c r="AF23" s="381"/>
      <c r="AG23" s="376"/>
      <c r="AH23" s="376"/>
      <c r="AI23" s="376"/>
      <c r="AJ23" s="376"/>
      <c r="AK23" s="376"/>
      <c r="AL23" s="376"/>
      <c r="AM23" s="391"/>
      <c r="AN23" s="374"/>
    </row>
    <row r="24" spans="1:40" hidden="1">
      <c r="A24" s="374"/>
      <c r="B24" s="377"/>
      <c r="C24" s="374"/>
      <c r="D24" s="396"/>
      <c r="E24" s="374"/>
      <c r="F24" s="374"/>
      <c r="G24" s="374"/>
      <c r="H24" s="374"/>
      <c r="I24" s="387"/>
      <c r="J24" s="388"/>
      <c r="K24" s="374"/>
      <c r="L24" s="389"/>
      <c r="M24" s="389"/>
      <c r="N24" s="374"/>
      <c r="O24" s="165">
        <v>5</v>
      </c>
      <c r="P24" s="169"/>
      <c r="Q24" s="166" t="b">
        <f t="shared" si="0"/>
        <v>0</v>
      </c>
      <c r="R24" s="170"/>
      <c r="S24" s="170"/>
      <c r="T24" s="174" t="e">
        <f>VLOOKUP(R24&amp;S24,Hoja1!$Q$4:$R$9,2,0)</f>
        <v>#N/A</v>
      </c>
      <c r="U24" s="170"/>
      <c r="V24" s="170"/>
      <c r="W24" s="170"/>
      <c r="X24" s="174" t="b">
        <f t="shared" si="7"/>
        <v>0</v>
      </c>
      <c r="Y24" s="174" t="b">
        <f>IF(Z24&lt;=20%,'Tabla probabilidad'!$B$5,IF(Z24&lt;=40%,'Tabla probabilidad'!$B$6,IF(Z24&lt;=60%,'Tabla probabilidad'!$B$7,IF(Z24&lt;=80%,'Tabla probabilidad'!$B$8,IF(Z24&lt;=100%,'Tabla probabilidad'!$B$9)))))</f>
        <v>0</v>
      </c>
      <c r="Z24" s="174" t="b">
        <f>IF(R24="Preventivo",(J20-(J20*T24)),IF(R24="Detectivo",(J20-(J20*T24)),IF(R24="Correctivo",(J20))))</f>
        <v>0</v>
      </c>
      <c r="AA24" s="382"/>
      <c r="AB24" s="382"/>
      <c r="AC24" s="174" t="b">
        <f t="shared" si="1"/>
        <v>0</v>
      </c>
      <c r="AD24" s="174" t="b">
        <f t="shared" si="8"/>
        <v>0</v>
      </c>
      <c r="AE24" s="382"/>
      <c r="AF24" s="382"/>
      <c r="AG24" s="377"/>
      <c r="AH24" s="377"/>
      <c r="AI24" s="377"/>
      <c r="AJ24" s="377"/>
      <c r="AK24" s="377"/>
      <c r="AL24" s="377"/>
      <c r="AM24" s="392"/>
      <c r="AN24" s="374"/>
    </row>
    <row r="25" spans="1:40" hidden="1">
      <c r="A25" s="374"/>
      <c r="B25" s="375"/>
      <c r="C25" s="374"/>
      <c r="D25" s="393"/>
      <c r="E25" s="374"/>
      <c r="F25" s="374"/>
      <c r="G25" s="374"/>
      <c r="H25" s="374"/>
      <c r="I25" s="387" t="str">
        <f>IF(H25&lt;=2,'Tabla probabilidad'!$B$5,IF(H25&lt;=24,'Tabla probabilidad'!$B$6,IF(H25&lt;=500,'Tabla probabilidad'!$B$7,IF(H25&lt;=5000,'Tabla probabilidad'!$B$8,IF(H25&gt;5000,'Tabla probabilidad'!$B$9)))))</f>
        <v>Muy Baja</v>
      </c>
      <c r="J25" s="388">
        <f>IF(H25&lt;=2,'Tabla probabilidad'!$D$5,IF(H25&lt;=24,'Tabla probabilidad'!$D$6,IF(H25&lt;=500,'Tabla probabilidad'!$D$7,IF(H25&lt;=5000,'Tabla probabilidad'!$D$8,IF(H25&gt;5000,'Tabla probabilidad'!$D$9)))))</f>
        <v>0.2</v>
      </c>
      <c r="K25" s="374"/>
      <c r="L25" s="37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4" t="e">
        <f>VLOOKUP((I25&amp;L25),Hoja1!$B$4:$C$28,2,0)</f>
        <v>#N/A</v>
      </c>
      <c r="O25" s="165">
        <v>1</v>
      </c>
      <c r="P25" s="135"/>
      <c r="Q25" s="166" t="b">
        <f t="shared" si="0"/>
        <v>0</v>
      </c>
      <c r="R25" s="170"/>
      <c r="S25" s="170"/>
      <c r="T25" s="174" t="e">
        <f>VLOOKUP(R25&amp;S25,Hoja1!$Q$4:$R$9,2,0)</f>
        <v>#N/A</v>
      </c>
      <c r="U25" s="170"/>
      <c r="V25" s="170"/>
      <c r="W25" s="170"/>
      <c r="X25" s="174" t="b">
        <f>IF(Q25="Probabilidad",($J$25*T25),IF(Q25="Impacto"," "))</f>
        <v>0</v>
      </c>
      <c r="Y25" s="174" t="b">
        <f>IF(Z25&lt;=20%,'Tabla probabilidad'!$B$5,IF(Z25&lt;=40%,'Tabla probabilidad'!$B$6,IF(Z25&lt;=60%,'Tabla probabilidad'!$B$7,IF(Z25&lt;=80%,'Tabla probabilidad'!$B$8,IF(Z25&lt;=100%,'Tabla probabilidad'!$B$9)))))</f>
        <v>0</v>
      </c>
      <c r="Z25" s="174" t="b">
        <f>IF(R25="Preventivo",(J25-(J25*T25)),IF(R25="Detectivo",(J25-(J25*T25)),IF(R25="Correctivo",(J25))))</f>
        <v>0</v>
      </c>
      <c r="AA25" s="380" t="e">
        <f>IF(AB25&lt;=20%,'Tabla probabilidad'!$B$5,IF(AB25&lt;=40%,'Tabla probabilidad'!$B$6,IF(AB25&lt;=60%,'Tabla probabilidad'!$B$7,IF(AB25&lt;=80%,'Tabla probabilidad'!$B$8,IF(AB25&lt;=100%,'Tabla probabilidad'!$B$9)))))</f>
        <v>#DIV/0!</v>
      </c>
      <c r="AB25" s="380" t="e">
        <f>AVERAGE(Z25:Z29)</f>
        <v>#DIV/0!</v>
      </c>
      <c r="AC25" s="174" t="b">
        <f t="shared" si="1"/>
        <v>0</v>
      </c>
      <c r="AD25" s="174" t="b">
        <f>IF(Q25="Probabilidad",(($M$25-0)),IF(Q25="Impacto",($M$25-($M$25*T25))))</f>
        <v>0</v>
      </c>
      <c r="AE25" s="380" t="e">
        <f>IF(AF25&lt;=20%,"Leve",IF(AF25&lt;=40%,"Menor",IF(AF25&lt;=60%,"Moderado",IF(AF25&lt;=80%,"Mayor",IF(AF25&lt;=100%,"Catastrófico")))))</f>
        <v>#DIV/0!</v>
      </c>
      <c r="AF25" s="380" t="e">
        <f>AVERAGE(AD25:AD29)</f>
        <v>#DIV/0!</v>
      </c>
      <c r="AG25" s="375" t="e">
        <f>VLOOKUP(AA25&amp;AE25,Hoja1!$B$4:$C$28,2,0)</f>
        <v>#DIV/0!</v>
      </c>
      <c r="AH25" s="375"/>
      <c r="AI25" s="375"/>
      <c r="AJ25" s="375"/>
      <c r="AK25" s="375"/>
      <c r="AL25" s="375"/>
      <c r="AM25" s="390"/>
      <c r="AN25" s="374"/>
    </row>
    <row r="26" spans="1:40" hidden="1">
      <c r="A26" s="374"/>
      <c r="B26" s="376"/>
      <c r="C26" s="374"/>
      <c r="D26" s="394"/>
      <c r="E26" s="374"/>
      <c r="F26" s="374"/>
      <c r="G26" s="374"/>
      <c r="H26" s="374"/>
      <c r="I26" s="387"/>
      <c r="J26" s="388"/>
      <c r="K26" s="374"/>
      <c r="L26" s="389"/>
      <c r="M26" s="389"/>
      <c r="N26" s="374"/>
      <c r="O26" s="165">
        <v>2</v>
      </c>
      <c r="P26" s="135"/>
      <c r="Q26" s="166" t="b">
        <f t="shared" si="0"/>
        <v>0</v>
      </c>
      <c r="R26" s="170"/>
      <c r="S26" s="170"/>
      <c r="T26" s="174" t="e">
        <f>VLOOKUP(R26&amp;S26,Hoja1!$Q$4:$R$9,2,0)</f>
        <v>#N/A</v>
      </c>
      <c r="U26" s="170"/>
      <c r="V26" s="170"/>
      <c r="W26" s="170"/>
      <c r="X26" s="174" t="b">
        <f t="shared" ref="X26:X29" si="9">IF(Q26="Probabilidad",($J$25*T26),IF(Q26="Impacto"," "))</f>
        <v>0</v>
      </c>
      <c r="Y26" s="174" t="b">
        <f>IF(Z26&lt;=20%,'Tabla probabilidad'!$B$5,IF(Z26&lt;=40%,'Tabla probabilidad'!$B$6,IF(Z26&lt;=60%,'Tabla probabilidad'!$B$7,IF(Z26&lt;=80%,'Tabla probabilidad'!$B$8,IF(Z26&lt;=100%,'Tabla probabilidad'!$B$9)))))</f>
        <v>0</v>
      </c>
      <c r="Z26" s="174" t="b">
        <f>IF(R26="Preventivo",(J25-(J25*T26)),IF(R26="Detectivo",(J25-(J25*T26)),IF(R26="Correctivo",(J25))))</f>
        <v>0</v>
      </c>
      <c r="AA26" s="381"/>
      <c r="AB26" s="381"/>
      <c r="AC26" s="174" t="b">
        <f t="shared" si="1"/>
        <v>0</v>
      </c>
      <c r="AD26" s="174" t="b">
        <f t="shared" ref="AD26:AD29" si="10">IF(Q26="Probabilidad",(($M$25-0)),IF(Q26="Impacto",($M$25-($M$25*T26))))</f>
        <v>0</v>
      </c>
      <c r="AE26" s="381"/>
      <c r="AF26" s="381"/>
      <c r="AG26" s="376"/>
      <c r="AH26" s="376"/>
      <c r="AI26" s="376"/>
      <c r="AJ26" s="376"/>
      <c r="AK26" s="376"/>
      <c r="AL26" s="376"/>
      <c r="AM26" s="391"/>
      <c r="AN26" s="374"/>
    </row>
    <row r="27" spans="1:40" hidden="1">
      <c r="A27" s="374"/>
      <c r="B27" s="376"/>
      <c r="C27" s="374"/>
      <c r="D27" s="394"/>
      <c r="E27" s="374"/>
      <c r="F27" s="374"/>
      <c r="G27" s="374"/>
      <c r="H27" s="374"/>
      <c r="I27" s="387"/>
      <c r="J27" s="388"/>
      <c r="K27" s="374"/>
      <c r="L27" s="389"/>
      <c r="M27" s="389"/>
      <c r="N27" s="374"/>
      <c r="O27" s="165">
        <v>3</v>
      </c>
      <c r="P27" s="135"/>
      <c r="Q27" s="166" t="b">
        <f t="shared" si="0"/>
        <v>0</v>
      </c>
      <c r="R27" s="170"/>
      <c r="S27" s="170"/>
      <c r="T27" s="174" t="e">
        <f>VLOOKUP(R27&amp;S27,Hoja1!$Q$4:$R$9,2,0)</f>
        <v>#N/A</v>
      </c>
      <c r="U27" s="170"/>
      <c r="V27" s="170"/>
      <c r="W27" s="170"/>
      <c r="X27" s="174" t="b">
        <f t="shared" si="9"/>
        <v>0</v>
      </c>
      <c r="Y27" s="174" t="b">
        <f>IF(Z27&lt;=20%,'Tabla probabilidad'!$B$5,IF(Z27&lt;=40%,'Tabla probabilidad'!$B$6,IF(Z27&lt;=60%,'Tabla probabilidad'!$B$7,IF(Z27&lt;=80%,'Tabla probabilidad'!$B$8,IF(Z27&lt;=100%,'Tabla probabilidad'!$B$9)))))</f>
        <v>0</v>
      </c>
      <c r="Z27" s="174" t="b">
        <f>IF(R27="Preventivo",(J25-(J25*T27)),IF(R27="Detectivo",(J25-(J25*T27)),IF(R27="Correctivo",(J25))))</f>
        <v>0</v>
      </c>
      <c r="AA27" s="381"/>
      <c r="AB27" s="381"/>
      <c r="AC27" s="174" t="b">
        <f t="shared" si="1"/>
        <v>0</v>
      </c>
      <c r="AD27" s="174" t="b">
        <f t="shared" si="10"/>
        <v>0</v>
      </c>
      <c r="AE27" s="381"/>
      <c r="AF27" s="381"/>
      <c r="AG27" s="376"/>
      <c r="AH27" s="376"/>
      <c r="AI27" s="376"/>
      <c r="AJ27" s="376"/>
      <c r="AK27" s="376"/>
      <c r="AL27" s="376"/>
      <c r="AM27" s="391"/>
      <c r="AN27" s="374"/>
    </row>
    <row r="28" spans="1:40" hidden="1">
      <c r="A28" s="374"/>
      <c r="B28" s="376"/>
      <c r="C28" s="374"/>
      <c r="D28" s="394"/>
      <c r="E28" s="374"/>
      <c r="F28" s="374"/>
      <c r="G28" s="374"/>
      <c r="H28" s="374"/>
      <c r="I28" s="387"/>
      <c r="J28" s="388"/>
      <c r="K28" s="374"/>
      <c r="L28" s="389"/>
      <c r="M28" s="389"/>
      <c r="N28" s="374"/>
      <c r="O28" s="165">
        <v>4</v>
      </c>
      <c r="P28" s="135"/>
      <c r="Q28" s="166" t="b">
        <f t="shared" si="0"/>
        <v>0</v>
      </c>
      <c r="R28" s="170"/>
      <c r="S28" s="170"/>
      <c r="T28" s="174" t="e">
        <f>VLOOKUP(R28&amp;S28,Hoja1!$Q$4:$R$9,2,0)</f>
        <v>#N/A</v>
      </c>
      <c r="U28" s="170"/>
      <c r="V28" s="170"/>
      <c r="W28" s="170"/>
      <c r="X28" s="174" t="b">
        <f t="shared" si="9"/>
        <v>0</v>
      </c>
      <c r="Y28" s="174" t="b">
        <f>IF(Z28&lt;=20%,'Tabla probabilidad'!$B$5,IF(Z28&lt;=40%,'Tabla probabilidad'!$B$6,IF(Z28&lt;=60%,'Tabla probabilidad'!$B$7,IF(Z28&lt;=80%,'Tabla probabilidad'!$B$8,IF(Z28&lt;=100%,'Tabla probabilidad'!$B$9)))))</f>
        <v>0</v>
      </c>
      <c r="Z28" s="174" t="b">
        <f>IF(R28="Preventivo",(J25-(J25*T28)),IF(R28="Detectivo",(J25-(J25*T28)),IF(R28="Correctivo",(J25))))</f>
        <v>0</v>
      </c>
      <c r="AA28" s="381"/>
      <c r="AB28" s="381"/>
      <c r="AC28" s="174" t="b">
        <f t="shared" si="1"/>
        <v>0</v>
      </c>
      <c r="AD28" s="174" t="b">
        <f t="shared" si="10"/>
        <v>0</v>
      </c>
      <c r="AE28" s="381"/>
      <c r="AF28" s="381"/>
      <c r="AG28" s="376"/>
      <c r="AH28" s="376"/>
      <c r="AI28" s="376"/>
      <c r="AJ28" s="376"/>
      <c r="AK28" s="376"/>
      <c r="AL28" s="376"/>
      <c r="AM28" s="391"/>
      <c r="AN28" s="374"/>
    </row>
    <row r="29" spans="1:40" hidden="1">
      <c r="A29" s="375"/>
      <c r="B29" s="377"/>
      <c r="C29" s="374"/>
      <c r="D29" s="394"/>
      <c r="E29" s="375"/>
      <c r="F29" s="375"/>
      <c r="G29" s="374"/>
      <c r="H29" s="375"/>
      <c r="I29" s="395"/>
      <c r="J29" s="380"/>
      <c r="K29" s="374"/>
      <c r="L29" s="389"/>
      <c r="M29" s="389"/>
      <c r="N29" s="375"/>
      <c r="O29" s="173">
        <v>5</v>
      </c>
      <c r="P29" s="169"/>
      <c r="Q29" s="167" t="b">
        <f t="shared" si="0"/>
        <v>0</v>
      </c>
      <c r="R29" s="171"/>
      <c r="S29" s="171"/>
      <c r="T29" s="172" t="e">
        <f>VLOOKUP(R29&amp;S29,Hoja1!$Q$4:$R$9,2,0)</f>
        <v>#N/A</v>
      </c>
      <c r="U29" s="171"/>
      <c r="V29" s="171"/>
      <c r="W29" s="171"/>
      <c r="X29" s="172" t="b">
        <f t="shared" si="9"/>
        <v>0</v>
      </c>
      <c r="Y29" s="172" t="b">
        <f>IF(Z29&lt;=20%,'Tabla probabilidad'!$B$5,IF(Z29&lt;=40%,'Tabla probabilidad'!$B$6,IF(Z29&lt;=60%,'Tabla probabilidad'!$B$7,IF(Z29&lt;=80%,'Tabla probabilidad'!$B$8,IF(Z29&lt;=100%,'Tabla probabilidad'!$B$9)))))</f>
        <v>0</v>
      </c>
      <c r="Z29" s="172" t="b">
        <f>IF(R29="Preventivo",(J25-(J25*T29)),IF(R29="Detectivo",(J25-(J25*T29)),IF(R29="Correctivo",(J25))))</f>
        <v>0</v>
      </c>
      <c r="AA29" s="382"/>
      <c r="AB29" s="381"/>
      <c r="AC29" s="172" t="b">
        <f t="shared" si="1"/>
        <v>0</v>
      </c>
      <c r="AD29" s="172" t="b">
        <f t="shared" si="10"/>
        <v>0</v>
      </c>
      <c r="AE29" s="381"/>
      <c r="AF29" s="381"/>
      <c r="AG29" s="376"/>
      <c r="AH29" s="376"/>
      <c r="AI29" s="376"/>
      <c r="AJ29" s="376"/>
      <c r="AK29" s="376"/>
      <c r="AL29" s="376"/>
      <c r="AM29" s="391"/>
      <c r="AN29" s="375"/>
    </row>
    <row r="30" spans="1:40" hidden="1">
      <c r="A30" s="374"/>
      <c r="B30" s="375"/>
      <c r="C30" s="374"/>
      <c r="D30" s="386"/>
      <c r="E30" s="374"/>
      <c r="F30" s="374"/>
      <c r="G30" s="374"/>
      <c r="H30" s="374"/>
      <c r="I30" s="387" t="str">
        <f>IF(H30&lt;=2,'Tabla probabilidad'!$B$5,IF(H30&lt;=24,'Tabla probabilidad'!$B$6,IF(H30&lt;=500,'Tabla probabilidad'!$B$7,IF(H30&lt;=5000,'Tabla probabilidad'!$B$8,IF(H30&gt;5000,'Tabla probabilidad'!$B$9)))))</f>
        <v>Muy Baja</v>
      </c>
      <c r="J30" s="388">
        <f>IF(H30&lt;=2,'Tabla probabilidad'!$D$5,IF(H30&lt;=24,'Tabla probabilidad'!$D$6,IF(H30&lt;=500,'Tabla probabilidad'!$D$7,IF(H30&lt;=5000,'Tabla probabilidad'!$D$8,IF(H30&gt;5000,'Tabla probabilidad'!$D$9)))))</f>
        <v>0.2</v>
      </c>
      <c r="K30" s="374"/>
      <c r="L30" s="37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4" t="e">
        <f>VLOOKUP((I30&amp;L30),Hoja1!$B$4:$C$28,2,0)</f>
        <v>#N/A</v>
      </c>
      <c r="O30" s="165">
        <v>1</v>
      </c>
      <c r="P30" s="129"/>
      <c r="Q30" s="166" t="b">
        <f t="shared" ref="Q30:Q34" si="11">IF(R30="Preventivo","Probabilidad",IF(R30="Detectivo","Probabilidad", IF(R30="Correctivo","Impacto")))</f>
        <v>0</v>
      </c>
      <c r="R30" s="170"/>
      <c r="S30" s="170"/>
      <c r="T30" s="174" t="e">
        <f>VLOOKUP(R30&amp;S30,Hoja1!$Q$4:$R$9,2,0)</f>
        <v>#N/A</v>
      </c>
      <c r="U30" s="170"/>
      <c r="V30" s="170"/>
      <c r="W30" s="170"/>
      <c r="X30" s="174" t="b">
        <f>IF(Q30="Probabilidad",($J$30*T30),IF(Q30="Impacto"," "))</f>
        <v>0</v>
      </c>
      <c r="Y30" s="174" t="b">
        <f>IF(Z30&lt;=20%,'Tabla probabilidad'!$B$5,IF(Z30&lt;=40%,'Tabla probabilidad'!$B$6,IF(Z30&lt;=60%,'Tabla probabilidad'!$B$7,IF(Z30&lt;=80%,'Tabla probabilidad'!$B$8,IF(Z30&lt;=100%,'Tabla probabilidad'!$B$9)))))</f>
        <v>0</v>
      </c>
      <c r="Z30" s="174" t="b">
        <f>IF(R30="Preventivo",(J30-(J30*T30)),IF(R30="Detectivo",(J30-(J30*T30)),IF(R30="Correctivo",(J30))))</f>
        <v>0</v>
      </c>
      <c r="AA30" s="380" t="e">
        <f>IF(AB30&lt;=20%,'Tabla probabilidad'!$B$5,IF(AB30&lt;=40%,'Tabla probabilidad'!$B$6,IF(AB30&lt;=60%,'Tabla probabilidad'!$B$7,IF(AB30&lt;=80%,'Tabla probabilidad'!$B$8,IF(AB30&lt;=100%,'Tabla probabilidad'!$B$9)))))</f>
        <v>#DIV/0!</v>
      </c>
      <c r="AB30" s="380" t="e">
        <f>AVERAGE(Z30:Z34)</f>
        <v>#DIV/0!</v>
      </c>
      <c r="AC30" s="174" t="b">
        <f t="shared" ref="AC30:AC34" si="12">IF(AD30&lt;=20%,"Leve",IF(AD30&lt;=40%,"Menor",IF(AD30&lt;=60%,"Moderado",IF(AD30&lt;=80%,"Mayor",IF(AD30&lt;=100%,"Catastrófico")))))</f>
        <v>0</v>
      </c>
      <c r="AD30" s="174" t="b">
        <f>IF(Q30="Probabilidad",(($M$30-0)),IF(Q30="Impacto",($M$30-($M$30*T30))))</f>
        <v>0</v>
      </c>
      <c r="AE30" s="380" t="e">
        <f>IF(AF30&lt;=20%,"Leve",IF(AF30&lt;=40%,"Menor",IF(AF30&lt;=60%,"Moderado",IF(AF30&lt;=80%,"Mayor",IF(AF30&lt;=100%,"Catastrófico")))))</f>
        <v>#DIV/0!</v>
      </c>
      <c r="AF30" s="380" t="e">
        <f>AVERAGE(AD30:AD34)</f>
        <v>#DIV/0!</v>
      </c>
      <c r="AG30" s="375" t="e">
        <f>VLOOKUP(AA30&amp;AE30,Hoja1!$B$4:$C$28,2,0)</f>
        <v>#DIV/0!</v>
      </c>
      <c r="AH30" s="375"/>
      <c r="AI30" s="383"/>
      <c r="AJ30" s="383"/>
      <c r="AK30" s="383"/>
      <c r="AL30" s="383"/>
      <c r="AM30" s="383"/>
      <c r="AN30" s="374"/>
    </row>
    <row r="31" spans="1:40" hidden="1">
      <c r="A31" s="374"/>
      <c r="B31" s="376"/>
      <c r="C31" s="374"/>
      <c r="D31" s="386"/>
      <c r="E31" s="374"/>
      <c r="F31" s="374"/>
      <c r="G31" s="374"/>
      <c r="H31" s="374"/>
      <c r="I31" s="387"/>
      <c r="J31" s="388"/>
      <c r="K31" s="374"/>
      <c r="L31" s="389"/>
      <c r="M31" s="389"/>
      <c r="N31" s="374"/>
      <c r="O31" s="170">
        <v>2</v>
      </c>
      <c r="P31" s="168"/>
      <c r="Q31" s="170" t="b">
        <f t="shared" si="11"/>
        <v>0</v>
      </c>
      <c r="R31" s="170"/>
      <c r="S31" s="170"/>
      <c r="T31" s="174" t="e">
        <f>VLOOKUP(R31&amp;S31,Hoja1!$Q$4:$R$9,2,0)</f>
        <v>#N/A</v>
      </c>
      <c r="U31" s="170"/>
      <c r="V31" s="170"/>
      <c r="W31" s="170"/>
      <c r="X31" s="174" t="b">
        <f t="shared" ref="X31:X34" si="13">IF(Q31="Probabilidad",($J$30*T31),IF(Q31="Impacto"," "))</f>
        <v>0</v>
      </c>
      <c r="Y31" s="174" t="b">
        <f>IF(Z31&lt;=20%,'Tabla probabilidad'!$B$5,IF(Z31&lt;=40%,'Tabla probabilidad'!$B$6,IF(Z31&lt;=60%,'Tabla probabilidad'!$B$7,IF(Z31&lt;=80%,'Tabla probabilidad'!$B$8,IF(Z31&lt;=100%,'Tabla probabilidad'!$B$9)))))</f>
        <v>0</v>
      </c>
      <c r="Z31" s="174" t="b">
        <f>IF(R31="Preventivo",(J30-(J30*T31)),IF(R31="Detectivo",(J30-(J30*T31)),IF(R31="Correctivo",(J30))))</f>
        <v>0</v>
      </c>
      <c r="AA31" s="381"/>
      <c r="AB31" s="381"/>
      <c r="AC31" s="174" t="b">
        <f t="shared" si="12"/>
        <v>0</v>
      </c>
      <c r="AD31" s="174" t="b">
        <f t="shared" ref="AD31:AD34" si="14">IF(Q31="Probabilidad",(($M$30-0)),IF(Q31="Impacto",($M$30-($M$30*T31))))</f>
        <v>0</v>
      </c>
      <c r="AE31" s="381"/>
      <c r="AF31" s="381"/>
      <c r="AG31" s="376"/>
      <c r="AH31" s="376"/>
      <c r="AI31" s="384"/>
      <c r="AJ31" s="384"/>
      <c r="AK31" s="384"/>
      <c r="AL31" s="384"/>
      <c r="AM31" s="384"/>
      <c r="AN31" s="374"/>
    </row>
    <row r="32" spans="1:40" hidden="1">
      <c r="A32" s="374"/>
      <c r="B32" s="376"/>
      <c r="C32" s="374"/>
      <c r="D32" s="386"/>
      <c r="E32" s="374"/>
      <c r="F32" s="374"/>
      <c r="G32" s="374"/>
      <c r="H32" s="374"/>
      <c r="I32" s="387"/>
      <c r="J32" s="388"/>
      <c r="K32" s="374"/>
      <c r="L32" s="389"/>
      <c r="M32" s="389"/>
      <c r="N32" s="374"/>
      <c r="O32" s="170">
        <v>3</v>
      </c>
      <c r="P32" s="129"/>
      <c r="Q32" s="170" t="b">
        <f t="shared" si="11"/>
        <v>0</v>
      </c>
      <c r="R32" s="170"/>
      <c r="S32" s="170"/>
      <c r="T32" s="174" t="e">
        <f>VLOOKUP(R32&amp;S32,Hoja1!$Q$4:$R$9,2,0)</f>
        <v>#N/A</v>
      </c>
      <c r="U32" s="170"/>
      <c r="V32" s="170"/>
      <c r="W32" s="170"/>
      <c r="X32" s="174" t="b">
        <f t="shared" si="13"/>
        <v>0</v>
      </c>
      <c r="Y32" s="174" t="b">
        <f>IF(Z32&lt;=20%,'Tabla probabilidad'!$B$5,IF(Z32&lt;=40%,'Tabla probabilidad'!$B$6,IF(Z32&lt;=60%,'Tabla probabilidad'!$B$7,IF(Z32&lt;=80%,'Tabla probabilidad'!$B$8,IF(Z32&lt;=100%,'Tabla probabilidad'!$B$9)))))</f>
        <v>0</v>
      </c>
      <c r="Z32" s="174" t="b">
        <f>IF(R32="Preventivo",(J30-(J30*T32)),IF(R32="Detectivo",(J30-(J30*T32)),IF(R32="Correctivo",(J30))))</f>
        <v>0</v>
      </c>
      <c r="AA32" s="381"/>
      <c r="AB32" s="381"/>
      <c r="AC32" s="174" t="b">
        <f t="shared" si="12"/>
        <v>0</v>
      </c>
      <c r="AD32" s="174" t="b">
        <f t="shared" si="14"/>
        <v>0</v>
      </c>
      <c r="AE32" s="381"/>
      <c r="AF32" s="381"/>
      <c r="AG32" s="376"/>
      <c r="AH32" s="376"/>
      <c r="AI32" s="384"/>
      <c r="AJ32" s="384"/>
      <c r="AK32" s="384"/>
      <c r="AL32" s="384"/>
      <c r="AM32" s="384"/>
      <c r="AN32" s="374"/>
    </row>
    <row r="33" spans="1:40" hidden="1">
      <c r="A33" s="374"/>
      <c r="B33" s="376"/>
      <c r="C33" s="374"/>
      <c r="D33" s="386"/>
      <c r="E33" s="374"/>
      <c r="F33" s="374"/>
      <c r="G33" s="374"/>
      <c r="H33" s="374"/>
      <c r="I33" s="387"/>
      <c r="J33" s="388"/>
      <c r="K33" s="374"/>
      <c r="L33" s="389"/>
      <c r="M33" s="389"/>
      <c r="N33" s="374"/>
      <c r="O33" s="170">
        <v>4</v>
      </c>
      <c r="P33" s="129"/>
      <c r="Q33" s="170" t="b">
        <f t="shared" si="11"/>
        <v>0</v>
      </c>
      <c r="R33" s="170"/>
      <c r="S33" s="170"/>
      <c r="T33" s="174" t="e">
        <f>VLOOKUP(R33&amp;S33,Hoja1!$Q$4:$R$9,2,0)</f>
        <v>#N/A</v>
      </c>
      <c r="U33" s="170"/>
      <c r="V33" s="170"/>
      <c r="W33" s="170"/>
      <c r="X33" s="174" t="b">
        <f t="shared" si="13"/>
        <v>0</v>
      </c>
      <c r="Y33" s="174" t="b">
        <f>IF(Z33&lt;=20%,'Tabla probabilidad'!$B$5,IF(Z33&lt;=40%,'Tabla probabilidad'!$B$6,IF(Z33&lt;=60%,'Tabla probabilidad'!$B$7,IF(Z33&lt;=80%,'Tabla probabilidad'!$B$8,IF(Z33&lt;=100%,'Tabla probabilidad'!$B$9)))))</f>
        <v>0</v>
      </c>
      <c r="Z33" s="174" t="b">
        <f>IF(R33="Preventivo",(J30-(J30*T33)),IF(R33="Detectivo",(J30-(J30*T33)),IF(R33="Correctivo",(J30))))</f>
        <v>0</v>
      </c>
      <c r="AA33" s="381"/>
      <c r="AB33" s="381"/>
      <c r="AC33" s="174" t="b">
        <f t="shared" si="12"/>
        <v>0</v>
      </c>
      <c r="AD33" s="174" t="b">
        <f t="shared" si="14"/>
        <v>0</v>
      </c>
      <c r="AE33" s="381"/>
      <c r="AF33" s="381"/>
      <c r="AG33" s="376"/>
      <c r="AH33" s="376"/>
      <c r="AI33" s="384"/>
      <c r="AJ33" s="384"/>
      <c r="AK33" s="384"/>
      <c r="AL33" s="384"/>
      <c r="AM33" s="384"/>
      <c r="AN33" s="374"/>
    </row>
    <row r="34" spans="1:40" hidden="1">
      <c r="A34" s="374"/>
      <c r="B34" s="377"/>
      <c r="C34" s="374"/>
      <c r="D34" s="386"/>
      <c r="E34" s="374"/>
      <c r="F34" s="374"/>
      <c r="G34" s="374"/>
      <c r="H34" s="374"/>
      <c r="I34" s="387"/>
      <c r="J34" s="388"/>
      <c r="K34" s="374"/>
      <c r="L34" s="389"/>
      <c r="M34" s="389"/>
      <c r="N34" s="374"/>
      <c r="O34" s="170">
        <v>5</v>
      </c>
      <c r="P34" s="130"/>
      <c r="Q34" s="170" t="b">
        <f t="shared" si="11"/>
        <v>0</v>
      </c>
      <c r="R34" s="170"/>
      <c r="S34" s="170"/>
      <c r="T34" s="174" t="e">
        <f>VLOOKUP(R34&amp;S34,Hoja1!$Q$4:$R$9,2,0)</f>
        <v>#N/A</v>
      </c>
      <c r="U34" s="170"/>
      <c r="V34" s="170"/>
      <c r="W34" s="170"/>
      <c r="X34" s="174" t="b">
        <f t="shared" si="13"/>
        <v>0</v>
      </c>
      <c r="Y34" s="174" t="b">
        <f>IF(Z34&lt;=20%,'Tabla probabilidad'!$B$5,IF(Z34&lt;=40%,'Tabla probabilidad'!$B$6,IF(Z34&lt;=60%,'Tabla probabilidad'!$B$7,IF(Z34&lt;=80%,'Tabla probabilidad'!$B$8,IF(Z34&lt;=100%,'Tabla probabilidad'!$B$9)))))</f>
        <v>0</v>
      </c>
      <c r="Z34" s="174" t="b">
        <f>IF(R34="Preventivo",(J30-(J30*T34)),IF(R34="Detectivo",(J30-(J30*T34)),IF(R34="Correctivo",(J30))))</f>
        <v>0</v>
      </c>
      <c r="AA34" s="382"/>
      <c r="AB34" s="382"/>
      <c r="AC34" s="174" t="b">
        <f t="shared" si="12"/>
        <v>0</v>
      </c>
      <c r="AD34" s="174" t="b">
        <f t="shared" si="14"/>
        <v>0</v>
      </c>
      <c r="AE34" s="382"/>
      <c r="AF34" s="382"/>
      <c r="AG34" s="377"/>
      <c r="AH34" s="376"/>
      <c r="AI34" s="385"/>
      <c r="AJ34" s="385"/>
      <c r="AK34" s="385"/>
      <c r="AL34" s="385"/>
      <c r="AM34" s="385"/>
      <c r="AN34" s="375"/>
    </row>
    <row r="35" spans="1:40" hidden="1">
      <c r="A35" s="374"/>
      <c r="B35" s="375"/>
      <c r="C35" s="374"/>
      <c r="D35" s="386"/>
      <c r="E35" s="374"/>
      <c r="F35" s="374"/>
      <c r="G35" s="374"/>
      <c r="H35" s="374"/>
      <c r="I35" s="387" t="str">
        <f>IF(H35&lt;=2,'Tabla probabilidad'!$B$5,IF(H35&lt;=24,'Tabla probabilidad'!$B$6,IF(H35&lt;=500,'Tabla probabilidad'!$B$7,IF(H35&lt;=5000,'Tabla probabilidad'!$B$8,IF(H35&gt;5000,'Tabla probabilidad'!$B$9)))))</f>
        <v>Muy Baja</v>
      </c>
      <c r="J35" s="388">
        <f>IF(H35&lt;=2,'Tabla probabilidad'!$D$5,IF(H35&lt;=24,'Tabla probabilidad'!$D$6,IF(H35&lt;=500,'Tabla probabilidad'!$D$7,IF(H35&lt;=5000,'Tabla probabilidad'!$D$8,IF(H35&gt;5000,'Tabla probabilidad'!$D$9)))))</f>
        <v>0.2</v>
      </c>
      <c r="K35" s="374"/>
      <c r="L35" s="37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4" t="e">
        <f>VLOOKUP((I35&amp;L35),Hoja1!$B$4:$C$28,2,0)</f>
        <v>#N/A</v>
      </c>
      <c r="O35" s="170">
        <v>1</v>
      </c>
      <c r="P35" s="129"/>
      <c r="Q35" s="170" t="b">
        <f t="shared" ref="Q35:Q54" si="15">IF(R35="Preventivo","Probabilidad",IF(R35="Detectivo","Probabilidad", IF(R35="Correctivo","Impacto")))</f>
        <v>0</v>
      </c>
      <c r="R35" s="170"/>
      <c r="S35" s="170"/>
      <c r="T35" s="174" t="e">
        <f>VLOOKUP(R35&amp;S35,Hoja1!$Q$4:$R$9,2,0)</f>
        <v>#N/A</v>
      </c>
      <c r="U35" s="170"/>
      <c r="V35" s="170"/>
      <c r="W35" s="170"/>
      <c r="X35" s="174" t="b">
        <f>IF(Q35="Probabilidad",($J$35*T35),IF(Q35="Impacto"," "))</f>
        <v>0</v>
      </c>
      <c r="Y35" s="174" t="b">
        <f>IF(Z35&lt;=20%,'Tabla probabilidad'!$B$5,IF(Z35&lt;=40%,'Tabla probabilidad'!$B$6,IF(Z35&lt;=60%,'Tabla probabilidad'!$B$7,IF(Z35&lt;=80%,'Tabla probabilidad'!$B$8,IF(Z35&lt;=100%,'Tabla probabilidad'!$B$9)))))</f>
        <v>0</v>
      </c>
      <c r="Z35" s="174" t="b">
        <f>IF(R35="Preventivo",(J35-(J35*T35)),IF(R35="Detectivo",(J35-(J35*T35)),IF(R35="Correctivo",(J35))))</f>
        <v>0</v>
      </c>
      <c r="AA35" s="380" t="e">
        <f>IF(AB35&lt;=20%,'Tabla probabilidad'!$B$5,IF(AB35&lt;=40%,'Tabla probabilidad'!$B$6,IF(AB35&lt;=60%,'Tabla probabilidad'!$B$7,IF(AB35&lt;=80%,'Tabla probabilidad'!$B$8,IF(AB35&lt;=100%,'Tabla probabilidad'!$B$9)))))</f>
        <v>#DIV/0!</v>
      </c>
      <c r="AB35" s="380" t="e">
        <f>AVERAGE(Z35:Z39)</f>
        <v>#DIV/0!</v>
      </c>
      <c r="AC35" s="174" t="b">
        <f t="shared" ref="AC35:AC54" si="16">IF(AD35&lt;=20%,"Leve",IF(AD35&lt;=40%,"Menor",IF(AD35&lt;=60%,"Moderado",IF(AD35&lt;=80%,"Mayor",IF(AD35&lt;=100%,"Catastrófico")))))</f>
        <v>0</v>
      </c>
      <c r="AD35" s="174" t="b">
        <f>IF(Q35="Probabilidad",(($M$35-0)),IF(Q35="Impacto",($M$35-($M$35*T35))))</f>
        <v>0</v>
      </c>
      <c r="AE35" s="380" t="e">
        <f>IF(AF35&lt;=20%,"Leve",IF(AF35&lt;=40%,"Menor",IF(AF35&lt;=60%,"Moderado",IF(AF35&lt;=80%,"Mayor",IF(AF35&lt;=100%,"Catastrófico")))))</f>
        <v>#DIV/0!</v>
      </c>
      <c r="AF35" s="380" t="e">
        <f>AVERAGE(AD35:AD39)</f>
        <v>#DIV/0!</v>
      </c>
      <c r="AG35" s="375" t="e">
        <f>VLOOKUP(AA35&amp;AE35,Hoja1!$B$4:$C$28,2,0)</f>
        <v>#DIV/0!</v>
      </c>
      <c r="AH35" s="375"/>
      <c r="AI35" s="383"/>
      <c r="AJ35" s="383"/>
      <c r="AK35" s="383"/>
      <c r="AL35" s="383"/>
      <c r="AM35" s="383"/>
      <c r="AN35" s="374"/>
    </row>
    <row r="36" spans="1:40" hidden="1">
      <c r="A36" s="374"/>
      <c r="B36" s="376"/>
      <c r="C36" s="374"/>
      <c r="D36" s="386"/>
      <c r="E36" s="374"/>
      <c r="F36" s="374"/>
      <c r="G36" s="374"/>
      <c r="H36" s="374"/>
      <c r="I36" s="387"/>
      <c r="J36" s="388"/>
      <c r="K36" s="374"/>
      <c r="L36" s="389"/>
      <c r="M36" s="389"/>
      <c r="N36" s="374"/>
      <c r="O36" s="170">
        <v>2</v>
      </c>
      <c r="P36" s="129"/>
      <c r="Q36" s="170" t="b">
        <f t="shared" si="15"/>
        <v>0</v>
      </c>
      <c r="R36" s="170"/>
      <c r="S36" s="170"/>
      <c r="T36" s="174" t="e">
        <f>VLOOKUP(R36&amp;S36,Hoja1!$Q$4:$R$9,2,0)</f>
        <v>#N/A</v>
      </c>
      <c r="U36" s="170"/>
      <c r="V36" s="170"/>
      <c r="W36" s="170"/>
      <c r="X36" s="174" t="b">
        <f t="shared" ref="X36:X39" si="17">IF(Q36="Probabilidad",($J$35*T36),IF(Q36="Impacto"," "))</f>
        <v>0</v>
      </c>
      <c r="Y36" s="174" t="b">
        <f>IF(Z36&lt;=20%,'Tabla probabilidad'!$B$5,IF(Z36&lt;=40%,'Tabla probabilidad'!$B$6,IF(Z36&lt;=60%,'Tabla probabilidad'!$B$7,IF(Z36&lt;=80%,'Tabla probabilidad'!$B$8,IF(Z36&lt;=100%,'Tabla probabilidad'!$B$9)))))</f>
        <v>0</v>
      </c>
      <c r="Z36" s="174" t="b">
        <f>IF(R36="Preventivo",(J35-(J35*T36)),IF(R36="Detectivo",(J35-(J35*T36)),IF(R36="Correctivo",(J35))))</f>
        <v>0</v>
      </c>
      <c r="AA36" s="381"/>
      <c r="AB36" s="381"/>
      <c r="AC36" s="174" t="b">
        <f t="shared" si="16"/>
        <v>0</v>
      </c>
      <c r="AD36" s="174" t="b">
        <f t="shared" ref="AD36:AD39" si="18">IF(Q36="Probabilidad",(($M$35-0)),IF(Q36="Impacto",($M$35-($M$35*T36))))</f>
        <v>0</v>
      </c>
      <c r="AE36" s="381"/>
      <c r="AF36" s="381"/>
      <c r="AG36" s="376"/>
      <c r="AH36" s="376"/>
      <c r="AI36" s="384"/>
      <c r="AJ36" s="384"/>
      <c r="AK36" s="384"/>
      <c r="AL36" s="384"/>
      <c r="AM36" s="384"/>
      <c r="AN36" s="374"/>
    </row>
    <row r="37" spans="1:40" hidden="1">
      <c r="A37" s="374"/>
      <c r="B37" s="376"/>
      <c r="C37" s="374"/>
      <c r="D37" s="386"/>
      <c r="E37" s="374"/>
      <c r="F37" s="374"/>
      <c r="G37" s="374"/>
      <c r="H37" s="374"/>
      <c r="I37" s="387"/>
      <c r="J37" s="388"/>
      <c r="K37" s="374"/>
      <c r="L37" s="389"/>
      <c r="M37" s="389"/>
      <c r="N37" s="374"/>
      <c r="O37" s="170">
        <v>3</v>
      </c>
      <c r="P37" s="129"/>
      <c r="Q37" s="170" t="b">
        <f t="shared" si="15"/>
        <v>0</v>
      </c>
      <c r="R37" s="170"/>
      <c r="S37" s="170"/>
      <c r="T37" s="174" t="e">
        <f>VLOOKUP(R37&amp;S37,Hoja1!$Q$4:$R$9,2,0)</f>
        <v>#N/A</v>
      </c>
      <c r="U37" s="170"/>
      <c r="V37" s="170"/>
      <c r="W37" s="170"/>
      <c r="X37" s="174" t="b">
        <f t="shared" si="17"/>
        <v>0</v>
      </c>
      <c r="Y37" s="174" t="b">
        <f>IF(Z37&lt;=20%,'Tabla probabilidad'!$B$5,IF(Z37&lt;=40%,'Tabla probabilidad'!$B$6,IF(Z37&lt;=60%,'Tabla probabilidad'!$B$7,IF(Z37&lt;=80%,'Tabla probabilidad'!$B$8,IF(Z37&lt;=100%,'Tabla probabilidad'!$B$9)))))</f>
        <v>0</v>
      </c>
      <c r="Z37" s="174" t="b">
        <f>IF(R37="Preventivo",(J35-(J35*T37)),IF(R37="Detectivo",(J35-(J35*T37)),IF(R37="Correctivo",(J35))))</f>
        <v>0</v>
      </c>
      <c r="AA37" s="381"/>
      <c r="AB37" s="381"/>
      <c r="AC37" s="174" t="b">
        <f t="shared" si="16"/>
        <v>0</v>
      </c>
      <c r="AD37" s="174" t="b">
        <f t="shared" si="18"/>
        <v>0</v>
      </c>
      <c r="AE37" s="381"/>
      <c r="AF37" s="381"/>
      <c r="AG37" s="376"/>
      <c r="AH37" s="376"/>
      <c r="AI37" s="384"/>
      <c r="AJ37" s="384"/>
      <c r="AK37" s="384"/>
      <c r="AL37" s="384"/>
      <c r="AM37" s="384"/>
      <c r="AN37" s="374"/>
    </row>
    <row r="38" spans="1:40" hidden="1">
      <c r="A38" s="374"/>
      <c r="B38" s="376"/>
      <c r="C38" s="374"/>
      <c r="D38" s="386"/>
      <c r="E38" s="374"/>
      <c r="F38" s="374"/>
      <c r="G38" s="374"/>
      <c r="H38" s="374"/>
      <c r="I38" s="387"/>
      <c r="J38" s="388"/>
      <c r="K38" s="374"/>
      <c r="L38" s="389"/>
      <c r="M38" s="389"/>
      <c r="N38" s="374"/>
      <c r="O38" s="170">
        <v>4</v>
      </c>
      <c r="P38" s="129"/>
      <c r="Q38" s="170" t="b">
        <f t="shared" si="15"/>
        <v>0</v>
      </c>
      <c r="R38" s="170"/>
      <c r="S38" s="170"/>
      <c r="T38" s="174" t="e">
        <f>VLOOKUP(R38&amp;S38,Hoja1!$Q$4:$R$9,2,0)</f>
        <v>#N/A</v>
      </c>
      <c r="U38" s="170"/>
      <c r="V38" s="170"/>
      <c r="W38" s="170"/>
      <c r="X38" s="174" t="b">
        <f t="shared" si="17"/>
        <v>0</v>
      </c>
      <c r="Y38" s="174" t="b">
        <f>IF(Z38&lt;=20%,'Tabla probabilidad'!$B$5,IF(Z38&lt;=40%,'Tabla probabilidad'!$B$6,IF(Z38&lt;=60%,'Tabla probabilidad'!$B$7,IF(Z38&lt;=80%,'Tabla probabilidad'!$B$8,IF(Z38&lt;=100%,'Tabla probabilidad'!$B$9)))))</f>
        <v>0</v>
      </c>
      <c r="Z38" s="174" t="b">
        <f>IF(R38="Preventivo",(J35-(J35*T38)),IF(R38="Detectivo",(J35-(J35*T38)),IF(R38="Correctivo",(J35))))</f>
        <v>0</v>
      </c>
      <c r="AA38" s="381"/>
      <c r="AB38" s="381"/>
      <c r="AC38" s="174" t="b">
        <f t="shared" si="16"/>
        <v>0</v>
      </c>
      <c r="AD38" s="174" t="b">
        <f t="shared" si="18"/>
        <v>0</v>
      </c>
      <c r="AE38" s="381"/>
      <c r="AF38" s="381"/>
      <c r="AG38" s="376"/>
      <c r="AH38" s="376"/>
      <c r="AI38" s="384"/>
      <c r="AJ38" s="384"/>
      <c r="AK38" s="384"/>
      <c r="AL38" s="384"/>
      <c r="AM38" s="384"/>
      <c r="AN38" s="374"/>
    </row>
    <row r="39" spans="1:40" hidden="1">
      <c r="A39" s="374"/>
      <c r="B39" s="377"/>
      <c r="C39" s="374"/>
      <c r="D39" s="386"/>
      <c r="E39" s="374"/>
      <c r="F39" s="374"/>
      <c r="G39" s="374"/>
      <c r="H39" s="374"/>
      <c r="I39" s="387"/>
      <c r="J39" s="388"/>
      <c r="K39" s="374"/>
      <c r="L39" s="389"/>
      <c r="M39" s="389"/>
      <c r="N39" s="374"/>
      <c r="O39" s="170">
        <v>5</v>
      </c>
      <c r="P39" s="130"/>
      <c r="Q39" s="170" t="b">
        <f t="shared" si="15"/>
        <v>0</v>
      </c>
      <c r="R39" s="170"/>
      <c r="S39" s="170"/>
      <c r="T39" s="174" t="e">
        <f>VLOOKUP(R39&amp;S39,Hoja1!$Q$4:$R$9,2,0)</f>
        <v>#N/A</v>
      </c>
      <c r="U39" s="170"/>
      <c r="V39" s="170"/>
      <c r="W39" s="170"/>
      <c r="X39" s="174" t="b">
        <f t="shared" si="17"/>
        <v>0</v>
      </c>
      <c r="Y39" s="174" t="b">
        <f>IF(Z39&lt;=20%,'Tabla probabilidad'!$B$5,IF(Z39&lt;=40%,'Tabla probabilidad'!$B$6,IF(Z39&lt;=60%,'Tabla probabilidad'!$B$7,IF(Z39&lt;=80%,'Tabla probabilidad'!$B$8,IF(Z39&lt;=100%,'Tabla probabilidad'!$B$9)))))</f>
        <v>0</v>
      </c>
      <c r="Z39" s="174" t="b">
        <f>IF(R39="Preventivo",(J35-(J35*T39)),IF(R39="Detectivo",(J35-(J35*T39)),IF(R39="Correctivo",(J35))))</f>
        <v>0</v>
      </c>
      <c r="AA39" s="382"/>
      <c r="AB39" s="382"/>
      <c r="AC39" s="174" t="b">
        <f t="shared" si="16"/>
        <v>0</v>
      </c>
      <c r="AD39" s="174" t="b">
        <f t="shared" si="18"/>
        <v>0</v>
      </c>
      <c r="AE39" s="382"/>
      <c r="AF39" s="382"/>
      <c r="AG39" s="377"/>
      <c r="AH39" s="376"/>
      <c r="AI39" s="385"/>
      <c r="AJ39" s="385"/>
      <c r="AK39" s="385"/>
      <c r="AL39" s="385"/>
      <c r="AM39" s="385"/>
      <c r="AN39" s="375"/>
    </row>
    <row r="40" spans="1:40" hidden="1">
      <c r="A40" s="374"/>
      <c r="B40" s="375"/>
      <c r="C40" s="374"/>
      <c r="D40" s="386"/>
      <c r="E40" s="374"/>
      <c r="F40" s="374"/>
      <c r="G40" s="374"/>
      <c r="H40" s="374"/>
      <c r="I40" s="387" t="str">
        <f>IF(H40&lt;=2,'Tabla probabilidad'!$B$5,IF(H40&lt;=24,'Tabla probabilidad'!$B$6,IF(H40&lt;=500,'Tabla probabilidad'!$B$7,IF(H40&lt;=5000,'Tabla probabilidad'!$B$8,IF(H40&gt;5000,'Tabla probabilidad'!$B$9)))))</f>
        <v>Muy Baja</v>
      </c>
      <c r="J40" s="388">
        <f>IF(H40&lt;=2,'Tabla probabilidad'!$D$5,IF(H40&lt;=24,'Tabla probabilidad'!$D$6,IF(H40&lt;=500,'Tabla probabilidad'!$D$7,IF(H40&lt;=5000,'Tabla probabilidad'!$D$8,IF(H40&gt;5000,'Tabla probabilidad'!$D$9)))))</f>
        <v>0.2</v>
      </c>
      <c r="K40" s="374"/>
      <c r="L40" s="37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4" t="e">
        <f>VLOOKUP((I40&amp;L40),Hoja1!$B$4:$C$28,2,0)</f>
        <v>#N/A</v>
      </c>
      <c r="O40" s="170">
        <v>1</v>
      </c>
      <c r="P40" s="129"/>
      <c r="Q40" s="170" t="b">
        <f t="shared" si="15"/>
        <v>0</v>
      </c>
      <c r="R40" s="170"/>
      <c r="S40" s="170"/>
      <c r="T40" s="174" t="e">
        <f>VLOOKUP(R40&amp;S40,Hoja1!$Q$4:$R$9,2,0)</f>
        <v>#N/A</v>
      </c>
      <c r="U40" s="170"/>
      <c r="V40" s="170"/>
      <c r="W40" s="170"/>
      <c r="X40" s="174" t="b">
        <f>IF(Q40="Probabilidad",($J$40*T40),IF(Q40="Impacto"," "))</f>
        <v>0</v>
      </c>
      <c r="Y40" s="174" t="b">
        <f>IF(Z40&lt;=20%,'Tabla probabilidad'!$B$5,IF(Z40&lt;=40%,'Tabla probabilidad'!$B$6,IF(Z40&lt;=60%,'Tabla probabilidad'!$B$7,IF(Z40&lt;=80%,'Tabla probabilidad'!$B$8,IF(Z40&lt;=100%,'Tabla probabilidad'!$B$9)))))</f>
        <v>0</v>
      </c>
      <c r="Z40" s="174" t="b">
        <f>IF(R40="Preventivo",(J40-(J40*T40)),IF(R40="Detectivo",(J40-(J40*T40)),IF(R40="Correctivo",(J40))))</f>
        <v>0</v>
      </c>
      <c r="AA40" s="380" t="e">
        <f>IF(AB40&lt;=20%,'Tabla probabilidad'!$B$5,IF(AB40&lt;=40%,'Tabla probabilidad'!$B$6,IF(AB40&lt;=60%,'Tabla probabilidad'!$B$7,IF(AB40&lt;=80%,'Tabla probabilidad'!$B$8,IF(AB40&lt;=100%,'Tabla probabilidad'!$B$9)))))</f>
        <v>#DIV/0!</v>
      </c>
      <c r="AB40" s="380" t="e">
        <f>AVERAGE(Z40:Z44)</f>
        <v>#DIV/0!</v>
      </c>
      <c r="AC40" s="174" t="b">
        <f t="shared" si="16"/>
        <v>0</v>
      </c>
      <c r="AD40" s="174" t="b">
        <f>IF(Q40="Probabilidad",(($M$40-0)),IF(Q40="Impacto",($M$40-($M$40*T40))))</f>
        <v>0</v>
      </c>
      <c r="AE40" s="380" t="e">
        <f>IF(AF40&lt;=20%,"Leve",IF(AF40&lt;=40%,"Menor",IF(AF40&lt;=60%,"Moderado",IF(AF40&lt;=80%,"Mayor",IF(AF40&lt;=100%,"Catastrófico")))))</f>
        <v>#DIV/0!</v>
      </c>
      <c r="AF40" s="380" t="e">
        <f>AVERAGE(AD40:AD44)</f>
        <v>#DIV/0!</v>
      </c>
      <c r="AG40" s="375" t="e">
        <f>VLOOKUP(AA40&amp;AE40,Hoja1!$B$4:$C$28,2,0)</f>
        <v>#DIV/0!</v>
      </c>
      <c r="AH40" s="375"/>
      <c r="AI40" s="383"/>
      <c r="AJ40" s="383"/>
      <c r="AK40" s="383"/>
      <c r="AL40" s="383"/>
      <c r="AM40" s="383"/>
      <c r="AN40" s="374"/>
    </row>
    <row r="41" spans="1:40" hidden="1">
      <c r="A41" s="374"/>
      <c r="B41" s="376"/>
      <c r="C41" s="374"/>
      <c r="D41" s="386"/>
      <c r="E41" s="374"/>
      <c r="F41" s="374"/>
      <c r="G41" s="374"/>
      <c r="H41" s="374"/>
      <c r="I41" s="387"/>
      <c r="J41" s="388"/>
      <c r="K41" s="374"/>
      <c r="L41" s="389"/>
      <c r="M41" s="389"/>
      <c r="N41" s="374"/>
      <c r="O41" s="170">
        <v>2</v>
      </c>
      <c r="P41" s="129"/>
      <c r="Q41" s="170" t="b">
        <f t="shared" si="15"/>
        <v>0</v>
      </c>
      <c r="R41" s="170"/>
      <c r="S41" s="170"/>
      <c r="T41" s="174" t="e">
        <f>VLOOKUP(R41&amp;S41,Hoja1!$Q$4:$R$9,2,0)</f>
        <v>#N/A</v>
      </c>
      <c r="U41" s="170"/>
      <c r="V41" s="170"/>
      <c r="W41" s="170"/>
      <c r="X41" s="174" t="b">
        <f t="shared" ref="X41:X44" si="19">IF(Q41="Probabilidad",($J$40*T41),IF(Q41="Impacto"," "))</f>
        <v>0</v>
      </c>
      <c r="Y41" s="174" t="b">
        <f>IF(Z41&lt;=20%,'Tabla probabilidad'!$B$5,IF(Z41&lt;=40%,'Tabla probabilidad'!$B$6,IF(Z41&lt;=60%,'Tabla probabilidad'!$B$7,IF(Z41&lt;=80%,'Tabla probabilidad'!$B$8,IF(Z41&lt;=100%,'Tabla probabilidad'!$B$9)))))</f>
        <v>0</v>
      </c>
      <c r="Z41" s="174" t="b">
        <f>IF(R41="Preventivo",(J40-(J40*T41)),IF(R41="Detectivo",(J40-(J40*T41)),IF(R41="Correctivo",(J40))))</f>
        <v>0</v>
      </c>
      <c r="AA41" s="381"/>
      <c r="AB41" s="381"/>
      <c r="AC41" s="174" t="b">
        <f t="shared" si="16"/>
        <v>0</v>
      </c>
      <c r="AD41" s="174" t="b">
        <f t="shared" ref="AD41:AD44" si="20">IF(Q41="Probabilidad",(($M$40-0)),IF(Q41="Impacto",($M$40-($M$40*T41))))</f>
        <v>0</v>
      </c>
      <c r="AE41" s="381"/>
      <c r="AF41" s="381"/>
      <c r="AG41" s="376"/>
      <c r="AH41" s="376"/>
      <c r="AI41" s="384"/>
      <c r="AJ41" s="384"/>
      <c r="AK41" s="384"/>
      <c r="AL41" s="384"/>
      <c r="AM41" s="384"/>
      <c r="AN41" s="374"/>
    </row>
    <row r="42" spans="1:40" hidden="1">
      <c r="A42" s="374"/>
      <c r="B42" s="376"/>
      <c r="C42" s="374"/>
      <c r="D42" s="386"/>
      <c r="E42" s="374"/>
      <c r="F42" s="374"/>
      <c r="G42" s="374"/>
      <c r="H42" s="374"/>
      <c r="I42" s="387"/>
      <c r="J42" s="388"/>
      <c r="K42" s="374"/>
      <c r="L42" s="389"/>
      <c r="M42" s="389"/>
      <c r="N42" s="374"/>
      <c r="O42" s="170">
        <v>3</v>
      </c>
      <c r="P42" s="129"/>
      <c r="Q42" s="170" t="b">
        <f t="shared" si="15"/>
        <v>0</v>
      </c>
      <c r="R42" s="170"/>
      <c r="S42" s="170"/>
      <c r="T42" s="174" t="e">
        <f>VLOOKUP(R42&amp;S42,Hoja1!$Q$4:$R$9,2,0)</f>
        <v>#N/A</v>
      </c>
      <c r="U42" s="170"/>
      <c r="V42" s="170"/>
      <c r="W42" s="170"/>
      <c r="X42" s="174" t="b">
        <f t="shared" si="19"/>
        <v>0</v>
      </c>
      <c r="Y42" s="174" t="b">
        <f>IF(Z42&lt;=20%,'Tabla probabilidad'!$B$5,IF(Z42&lt;=40%,'Tabla probabilidad'!$B$6,IF(Z42&lt;=60%,'Tabla probabilidad'!$B$7,IF(Z42&lt;=80%,'Tabla probabilidad'!$B$8,IF(Z42&lt;=100%,'Tabla probabilidad'!$B$9)))))</f>
        <v>0</v>
      </c>
      <c r="Z42" s="174" t="b">
        <f>IF(R42="Preventivo",(J40-(J40*T42)),IF(R42="Detectivo",(J40-(J40*T42)),IF(R42="Correctivo",(J40))))</f>
        <v>0</v>
      </c>
      <c r="AA42" s="381"/>
      <c r="AB42" s="381"/>
      <c r="AC42" s="174" t="b">
        <f t="shared" si="16"/>
        <v>0</v>
      </c>
      <c r="AD42" s="174" t="b">
        <f t="shared" si="20"/>
        <v>0</v>
      </c>
      <c r="AE42" s="381"/>
      <c r="AF42" s="381"/>
      <c r="AG42" s="376"/>
      <c r="AH42" s="376"/>
      <c r="AI42" s="384"/>
      <c r="AJ42" s="384"/>
      <c r="AK42" s="384"/>
      <c r="AL42" s="384"/>
      <c r="AM42" s="384"/>
      <c r="AN42" s="374"/>
    </row>
    <row r="43" spans="1:40" hidden="1">
      <c r="A43" s="374"/>
      <c r="B43" s="376"/>
      <c r="C43" s="374"/>
      <c r="D43" s="386"/>
      <c r="E43" s="374"/>
      <c r="F43" s="374"/>
      <c r="G43" s="374"/>
      <c r="H43" s="374"/>
      <c r="I43" s="387"/>
      <c r="J43" s="388"/>
      <c r="K43" s="374"/>
      <c r="L43" s="389"/>
      <c r="M43" s="389"/>
      <c r="N43" s="374"/>
      <c r="O43" s="170">
        <v>4</v>
      </c>
      <c r="P43" s="129"/>
      <c r="Q43" s="170" t="b">
        <f t="shared" si="15"/>
        <v>0</v>
      </c>
      <c r="R43" s="170"/>
      <c r="S43" s="170"/>
      <c r="T43" s="174" t="e">
        <f>VLOOKUP(R43&amp;S43,Hoja1!$Q$4:$R$9,2,0)</f>
        <v>#N/A</v>
      </c>
      <c r="U43" s="170"/>
      <c r="V43" s="170"/>
      <c r="W43" s="170"/>
      <c r="X43" s="174" t="b">
        <f t="shared" si="19"/>
        <v>0</v>
      </c>
      <c r="Y43" s="174" t="b">
        <f>IF(Z43&lt;=20%,'Tabla probabilidad'!$B$5,IF(Z43&lt;=40%,'Tabla probabilidad'!$B$6,IF(Z43&lt;=60%,'Tabla probabilidad'!$B$7,IF(Z43&lt;=80%,'Tabla probabilidad'!$B$8,IF(Z43&lt;=100%,'Tabla probabilidad'!$B$9)))))</f>
        <v>0</v>
      </c>
      <c r="Z43" s="174" t="b">
        <f>IF(R43="Preventivo",(J40-(J40*T43)),IF(R43="Detectivo",(J40-(J40*T43)),IF(R43="Correctivo",(J40))))</f>
        <v>0</v>
      </c>
      <c r="AA43" s="381"/>
      <c r="AB43" s="381"/>
      <c r="AC43" s="174" t="b">
        <f t="shared" si="16"/>
        <v>0</v>
      </c>
      <c r="AD43" s="174" t="b">
        <f t="shared" si="20"/>
        <v>0</v>
      </c>
      <c r="AE43" s="381"/>
      <c r="AF43" s="381"/>
      <c r="AG43" s="376"/>
      <c r="AH43" s="376"/>
      <c r="AI43" s="384"/>
      <c r="AJ43" s="384"/>
      <c r="AK43" s="384"/>
      <c r="AL43" s="384"/>
      <c r="AM43" s="384"/>
      <c r="AN43" s="374"/>
    </row>
    <row r="44" spans="1:40" hidden="1">
      <c r="A44" s="374"/>
      <c r="B44" s="377"/>
      <c r="C44" s="374"/>
      <c r="D44" s="386"/>
      <c r="E44" s="374"/>
      <c r="F44" s="374"/>
      <c r="G44" s="374"/>
      <c r="H44" s="374"/>
      <c r="I44" s="387"/>
      <c r="J44" s="388"/>
      <c r="K44" s="374"/>
      <c r="L44" s="389"/>
      <c r="M44" s="389"/>
      <c r="N44" s="374"/>
      <c r="O44" s="170">
        <v>5</v>
      </c>
      <c r="P44" s="130"/>
      <c r="Q44" s="170" t="b">
        <f t="shared" si="15"/>
        <v>0</v>
      </c>
      <c r="R44" s="170"/>
      <c r="S44" s="170"/>
      <c r="T44" s="174" t="e">
        <f>VLOOKUP(R44&amp;S44,Hoja1!$Q$4:$R$9,2,0)</f>
        <v>#N/A</v>
      </c>
      <c r="U44" s="170"/>
      <c r="V44" s="170"/>
      <c r="W44" s="170"/>
      <c r="X44" s="174" t="b">
        <f t="shared" si="19"/>
        <v>0</v>
      </c>
      <c r="Y44" s="174" t="b">
        <f>IF(Z44&lt;=20%,'Tabla probabilidad'!$B$5,IF(Z44&lt;=40%,'Tabla probabilidad'!$B$6,IF(Z44&lt;=60%,'Tabla probabilidad'!$B$7,IF(Z44&lt;=80%,'Tabla probabilidad'!$B$8,IF(Z44&lt;=100%,'Tabla probabilidad'!$B$9)))))</f>
        <v>0</v>
      </c>
      <c r="Z44" s="174" t="b">
        <f>IF(R44="Preventivo",(J40-(J40*T44)),IF(R44="Detectivo",(J40-(J40*T44)),IF(R44="Correctivo",(J40))))</f>
        <v>0</v>
      </c>
      <c r="AA44" s="382"/>
      <c r="AB44" s="382"/>
      <c r="AC44" s="174" t="b">
        <f t="shared" si="16"/>
        <v>0</v>
      </c>
      <c r="AD44" s="174" t="b">
        <f t="shared" si="20"/>
        <v>0</v>
      </c>
      <c r="AE44" s="382"/>
      <c r="AF44" s="382"/>
      <c r="AG44" s="377"/>
      <c r="AH44" s="376"/>
      <c r="AI44" s="385"/>
      <c r="AJ44" s="385"/>
      <c r="AK44" s="385"/>
      <c r="AL44" s="385"/>
      <c r="AM44" s="385"/>
      <c r="AN44" s="375"/>
    </row>
    <row r="45" spans="1:40" hidden="1">
      <c r="A45" s="374"/>
      <c r="B45" s="375"/>
      <c r="C45" s="374"/>
      <c r="D45" s="386"/>
      <c r="E45" s="374"/>
      <c r="F45" s="374"/>
      <c r="G45" s="374"/>
      <c r="H45" s="374"/>
      <c r="I45" s="387" t="str">
        <f>IF(H45&lt;=2,'Tabla probabilidad'!$B$5,IF(H45&lt;=24,'Tabla probabilidad'!$B$6,IF(H45&lt;=500,'Tabla probabilidad'!$B$7,IF(H45&lt;=5000,'Tabla probabilidad'!$B$8,IF(H45&gt;5000,'Tabla probabilidad'!$B$9)))))</f>
        <v>Muy Baja</v>
      </c>
      <c r="J45" s="388">
        <f>IF(H45&lt;=2,'Tabla probabilidad'!$D$5,IF(H45&lt;=24,'Tabla probabilidad'!$D$6,IF(H45&lt;=500,'Tabla probabilidad'!$D$7,IF(H45&lt;=5000,'Tabla probabilidad'!$D$8,IF(H45&gt;5000,'Tabla probabilidad'!$D$9)))))</f>
        <v>0.2</v>
      </c>
      <c r="K45" s="374"/>
      <c r="L45" s="37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4" t="e">
        <f>VLOOKUP((I45&amp;L45),Hoja1!$B$4:$C$28,2,0)</f>
        <v>#N/A</v>
      </c>
      <c r="O45" s="170">
        <v>1</v>
      </c>
      <c r="P45" s="129"/>
      <c r="Q45" s="170" t="b">
        <f t="shared" si="15"/>
        <v>0</v>
      </c>
      <c r="R45" s="170"/>
      <c r="S45" s="170"/>
      <c r="T45" s="174" t="e">
        <f>VLOOKUP(R45&amp;S45,Hoja1!$Q$4:$R$9,2,0)</f>
        <v>#N/A</v>
      </c>
      <c r="U45" s="170"/>
      <c r="V45" s="170"/>
      <c r="W45" s="170"/>
      <c r="X45" s="174" t="b">
        <f>IF(Q45="Probabilidad",($J$45*T45),IF(Q45="Impacto"," "))</f>
        <v>0</v>
      </c>
      <c r="Y45" s="174" t="b">
        <f>IF(Z45&lt;=20%,'Tabla probabilidad'!$B$5,IF(Z45&lt;=40%,'Tabla probabilidad'!$B$6,IF(Z45&lt;=60%,'Tabla probabilidad'!$B$7,IF(Z45&lt;=80%,'Tabla probabilidad'!$B$8,IF(Z45&lt;=100%,'Tabla probabilidad'!$B$9)))))</f>
        <v>0</v>
      </c>
      <c r="Z45" s="174" t="b">
        <f>IF(R45="Preventivo",(J45-(J45*T45)),IF(R45="Detectivo",(J45-(J45*T45)),IF(R45="Correctivo",(J45))))</f>
        <v>0</v>
      </c>
      <c r="AA45" s="380" t="e">
        <f>IF(AB45&lt;=20%,'Tabla probabilidad'!$B$5,IF(AB45&lt;=40%,'Tabla probabilidad'!$B$6,IF(AB45&lt;=60%,'Tabla probabilidad'!$B$7,IF(AB45&lt;=80%,'Tabla probabilidad'!$B$8,IF(AB45&lt;=100%,'Tabla probabilidad'!$B$9)))))</f>
        <v>#DIV/0!</v>
      </c>
      <c r="AB45" s="380" t="e">
        <f>AVERAGE(Z45:Z49)</f>
        <v>#DIV/0!</v>
      </c>
      <c r="AC45" s="174" t="b">
        <f t="shared" si="16"/>
        <v>0</v>
      </c>
      <c r="AD45" s="174" t="b">
        <f>IF(Q45="Probabilidad",(($M$45-0)),IF(Q45="Impacto",($M$45-($M$45*T45))))</f>
        <v>0</v>
      </c>
      <c r="AE45" s="380" t="e">
        <f>IF(AF45&lt;=20%,"Leve",IF(AF45&lt;=40%,"Menor",IF(AF45&lt;=60%,"Moderado",IF(AF45&lt;=80%,"Mayor",IF(AF45&lt;=100%,"Catastrófico")))))</f>
        <v>#DIV/0!</v>
      </c>
      <c r="AF45" s="380" t="e">
        <f>AVERAGE(AD45:AD49)</f>
        <v>#DIV/0!</v>
      </c>
      <c r="AG45" s="375" t="e">
        <f>VLOOKUP(AA45&amp;AE45,Hoja1!$B$4:$C$28,2,0)</f>
        <v>#DIV/0!</v>
      </c>
      <c r="AH45" s="375"/>
      <c r="AI45" s="383"/>
      <c r="AJ45" s="383"/>
      <c r="AK45" s="383"/>
      <c r="AL45" s="383"/>
      <c r="AM45" s="383"/>
      <c r="AN45" s="374"/>
    </row>
    <row r="46" spans="1:40" hidden="1">
      <c r="A46" s="374"/>
      <c r="B46" s="376"/>
      <c r="C46" s="374"/>
      <c r="D46" s="386"/>
      <c r="E46" s="374"/>
      <c r="F46" s="374"/>
      <c r="G46" s="374"/>
      <c r="H46" s="374"/>
      <c r="I46" s="387"/>
      <c r="J46" s="388"/>
      <c r="K46" s="374"/>
      <c r="L46" s="389"/>
      <c r="M46" s="389"/>
      <c r="N46" s="374"/>
      <c r="O46" s="170">
        <v>2</v>
      </c>
      <c r="P46" s="129"/>
      <c r="Q46" s="170" t="b">
        <f t="shared" si="15"/>
        <v>0</v>
      </c>
      <c r="R46" s="170"/>
      <c r="S46" s="170"/>
      <c r="T46" s="174" t="e">
        <f>VLOOKUP(R46&amp;S46,Hoja1!$Q$4:$R$9,2,0)</f>
        <v>#N/A</v>
      </c>
      <c r="U46" s="170"/>
      <c r="V46" s="170"/>
      <c r="W46" s="170"/>
      <c r="X46" s="174" t="b">
        <f>IF(Q46="Probabilidad",($J$45*T46),IF(Q46="Impacto"," "))</f>
        <v>0</v>
      </c>
      <c r="Y46" s="174" t="b">
        <f>IF(Z46&lt;=20%,'Tabla probabilidad'!$B$5,IF(Z46&lt;=40%,'Tabla probabilidad'!$B$6,IF(Z46&lt;=60%,'Tabla probabilidad'!$B$7,IF(Z46&lt;=80%,'Tabla probabilidad'!$B$8,IF(Z46&lt;=100%,'Tabla probabilidad'!$B$9)))))</f>
        <v>0</v>
      </c>
      <c r="Z46" s="174" t="b">
        <f>IF(R46="Preventivo",(J45-(J45*T46)),IF(R46="Detectivo",(J45-(J45*T46)),IF(R46="Correctivo",(J45))))</f>
        <v>0</v>
      </c>
      <c r="AA46" s="381"/>
      <c r="AB46" s="381"/>
      <c r="AC46" s="174" t="b">
        <f t="shared" si="16"/>
        <v>0</v>
      </c>
      <c r="AD46" s="174" t="b">
        <f t="shared" ref="AD46:AD49" si="21">IF(Q46="Probabilidad",(($M$45-0)),IF(Q46="Impacto",($M$45-($M$45*T46))))</f>
        <v>0</v>
      </c>
      <c r="AE46" s="381"/>
      <c r="AF46" s="381"/>
      <c r="AG46" s="376"/>
      <c r="AH46" s="376"/>
      <c r="AI46" s="384"/>
      <c r="AJ46" s="384"/>
      <c r="AK46" s="384"/>
      <c r="AL46" s="384"/>
      <c r="AM46" s="384"/>
      <c r="AN46" s="374"/>
    </row>
    <row r="47" spans="1:40" hidden="1">
      <c r="A47" s="374"/>
      <c r="B47" s="376"/>
      <c r="C47" s="374"/>
      <c r="D47" s="386"/>
      <c r="E47" s="374"/>
      <c r="F47" s="374"/>
      <c r="G47" s="374"/>
      <c r="H47" s="374"/>
      <c r="I47" s="387"/>
      <c r="J47" s="388"/>
      <c r="K47" s="374"/>
      <c r="L47" s="389"/>
      <c r="M47" s="389"/>
      <c r="N47" s="374"/>
      <c r="O47" s="170">
        <v>3</v>
      </c>
      <c r="P47" s="129"/>
      <c r="Q47" s="170" t="b">
        <f t="shared" si="15"/>
        <v>0</v>
      </c>
      <c r="R47" s="170"/>
      <c r="S47" s="170"/>
      <c r="T47" s="174" t="e">
        <f>VLOOKUP(R47&amp;S47,Hoja1!$Q$4:$R$9,2,0)</f>
        <v>#N/A</v>
      </c>
      <c r="U47" s="170"/>
      <c r="V47" s="170"/>
      <c r="W47" s="170"/>
      <c r="X47" s="174" t="b">
        <f>IF(Q47="Probabilidad",($J$45*T47),IF(Q47="Impacto"," "))</f>
        <v>0</v>
      </c>
      <c r="Y47" s="174" t="b">
        <f>IF(Z47&lt;=20%,'Tabla probabilidad'!$B$5,IF(Z47&lt;=40%,'Tabla probabilidad'!$B$6,IF(Z47&lt;=60%,'Tabla probabilidad'!$B$7,IF(Z47&lt;=80%,'Tabla probabilidad'!$B$8,IF(Z47&lt;=100%,'Tabla probabilidad'!$B$9)))))</f>
        <v>0</v>
      </c>
      <c r="Z47" s="174" t="b">
        <f>IF(R47="Preventivo",(J45-(J45*T47)),IF(R47="Detectivo",(J45-(J45*T47)),IF(R47="Correctivo",(J45))))</f>
        <v>0</v>
      </c>
      <c r="AA47" s="381"/>
      <c r="AB47" s="381"/>
      <c r="AC47" s="174" t="b">
        <f t="shared" si="16"/>
        <v>0</v>
      </c>
      <c r="AD47" s="174" t="b">
        <f t="shared" si="21"/>
        <v>0</v>
      </c>
      <c r="AE47" s="381"/>
      <c r="AF47" s="381"/>
      <c r="AG47" s="376"/>
      <c r="AH47" s="376"/>
      <c r="AI47" s="384"/>
      <c r="AJ47" s="384"/>
      <c r="AK47" s="384"/>
      <c r="AL47" s="384"/>
      <c r="AM47" s="384"/>
      <c r="AN47" s="374"/>
    </row>
    <row r="48" spans="1:40" hidden="1">
      <c r="A48" s="374"/>
      <c r="B48" s="376"/>
      <c r="C48" s="374"/>
      <c r="D48" s="386"/>
      <c r="E48" s="374"/>
      <c r="F48" s="374"/>
      <c r="G48" s="374"/>
      <c r="H48" s="374"/>
      <c r="I48" s="387"/>
      <c r="J48" s="388"/>
      <c r="K48" s="374"/>
      <c r="L48" s="389"/>
      <c r="M48" s="389"/>
      <c r="N48" s="374"/>
      <c r="O48" s="170">
        <v>4</v>
      </c>
      <c r="P48" s="129"/>
      <c r="Q48" s="170" t="b">
        <f t="shared" si="15"/>
        <v>0</v>
      </c>
      <c r="R48" s="170"/>
      <c r="S48" s="170"/>
      <c r="T48" s="174" t="e">
        <f>VLOOKUP(R48&amp;S48,Hoja1!$Q$4:$R$9,2,0)</f>
        <v>#N/A</v>
      </c>
      <c r="U48" s="170"/>
      <c r="V48" s="170"/>
      <c r="W48" s="170"/>
      <c r="X48" s="174" t="b">
        <f>IF(Q48="Probabilidad",($J$45*T48),IF(Q48="Impacto"," "))</f>
        <v>0</v>
      </c>
      <c r="Y48" s="174" t="b">
        <f>IF(Z48&lt;=20%,'Tabla probabilidad'!$B$5,IF(Z48&lt;=40%,'Tabla probabilidad'!$B$6,IF(Z48&lt;=60%,'Tabla probabilidad'!$B$7,IF(Z48&lt;=80%,'Tabla probabilidad'!$B$8,IF(Z48&lt;=100%,'Tabla probabilidad'!$B$9)))))</f>
        <v>0</v>
      </c>
      <c r="Z48" s="174" t="b">
        <f>IF(R48="Preventivo",(J45-(J45*T48)),IF(R48="Detectivo",(J45-(J45*T48)),IF(R48="Correctivo",(J45))))</f>
        <v>0</v>
      </c>
      <c r="AA48" s="381"/>
      <c r="AB48" s="381"/>
      <c r="AC48" s="174" t="b">
        <f t="shared" si="16"/>
        <v>0</v>
      </c>
      <c r="AD48" s="174" t="b">
        <f t="shared" si="21"/>
        <v>0</v>
      </c>
      <c r="AE48" s="381"/>
      <c r="AF48" s="381"/>
      <c r="AG48" s="376"/>
      <c r="AH48" s="376"/>
      <c r="AI48" s="384"/>
      <c r="AJ48" s="384"/>
      <c r="AK48" s="384"/>
      <c r="AL48" s="384"/>
      <c r="AM48" s="384"/>
      <c r="AN48" s="374"/>
    </row>
    <row r="49" spans="1:40" hidden="1">
      <c r="A49" s="374"/>
      <c r="B49" s="377"/>
      <c r="C49" s="374"/>
      <c r="D49" s="386"/>
      <c r="E49" s="374"/>
      <c r="F49" s="374"/>
      <c r="G49" s="374"/>
      <c r="H49" s="374"/>
      <c r="I49" s="387"/>
      <c r="J49" s="388"/>
      <c r="K49" s="374"/>
      <c r="L49" s="389"/>
      <c r="M49" s="389"/>
      <c r="N49" s="374"/>
      <c r="O49" s="170">
        <v>5</v>
      </c>
      <c r="P49" s="130"/>
      <c r="Q49" s="170" t="b">
        <f t="shared" si="15"/>
        <v>0</v>
      </c>
      <c r="R49" s="170"/>
      <c r="S49" s="170"/>
      <c r="T49" s="174" t="e">
        <f>VLOOKUP(R49&amp;S49,Hoja1!$Q$4:$R$9,2,0)</f>
        <v>#N/A</v>
      </c>
      <c r="U49" s="170"/>
      <c r="V49" s="170"/>
      <c r="W49" s="170"/>
      <c r="X49" s="174" t="b">
        <f t="shared" ref="X49" si="22">IF(Q49="Probabilidad",($J$30*T49),IF(Q49="Impacto"," "))</f>
        <v>0</v>
      </c>
      <c r="Y49" s="174" t="b">
        <f>IF(Z49&lt;=20%,'Tabla probabilidad'!$B$5,IF(Z49&lt;=40%,'Tabla probabilidad'!$B$6,IF(Z49&lt;=60%,'Tabla probabilidad'!$B$7,IF(Z49&lt;=80%,'Tabla probabilidad'!$B$8,IF(Z49&lt;=100%,'Tabla probabilidad'!$B$9)))))</f>
        <v>0</v>
      </c>
      <c r="Z49" s="174" t="b">
        <f>IF(R49="Preventivo",(J45-(J45*T49)),IF(R49="Detectivo",(J45-(J45*T49)),IF(R49="Correctivo",(J45))))</f>
        <v>0</v>
      </c>
      <c r="AA49" s="382"/>
      <c r="AB49" s="382"/>
      <c r="AC49" s="174" t="b">
        <f t="shared" si="16"/>
        <v>0</v>
      </c>
      <c r="AD49" s="174" t="b">
        <f t="shared" si="21"/>
        <v>0</v>
      </c>
      <c r="AE49" s="382"/>
      <c r="AF49" s="382"/>
      <c r="AG49" s="377"/>
      <c r="AH49" s="376"/>
      <c r="AI49" s="385"/>
      <c r="AJ49" s="385"/>
      <c r="AK49" s="385"/>
      <c r="AL49" s="385"/>
      <c r="AM49" s="385"/>
      <c r="AN49" s="375"/>
    </row>
    <row r="50" spans="1:40" hidden="1">
      <c r="A50" s="374"/>
      <c r="B50" s="375"/>
      <c r="C50" s="374"/>
      <c r="D50" s="386"/>
      <c r="E50" s="374"/>
      <c r="F50" s="374"/>
      <c r="G50" s="374"/>
      <c r="H50" s="374"/>
      <c r="I50" s="387" t="str">
        <f>IF(H50&lt;=2,'Tabla probabilidad'!$B$5,IF(H50&lt;=24,'Tabla probabilidad'!$B$6,IF(H50&lt;=500,'Tabla probabilidad'!$B$7,IF(H50&lt;=5000,'Tabla probabilidad'!$B$8,IF(H50&gt;5000,'Tabla probabilidad'!$B$9)))))</f>
        <v>Muy Baja</v>
      </c>
      <c r="J50" s="388">
        <f>IF(H50&lt;=2,'Tabla probabilidad'!$D$5,IF(H50&lt;=24,'Tabla probabilidad'!$D$6,IF(H50&lt;=500,'Tabla probabilidad'!$D$7,IF(H50&lt;=5000,'Tabla probabilidad'!$D$8,IF(H50&gt;5000,'Tabla probabilidad'!$D$9)))))</f>
        <v>0.2</v>
      </c>
      <c r="K50" s="374"/>
      <c r="L50" s="37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4" t="e">
        <f>VLOOKUP((I50&amp;L50),Hoja1!$B$4:$C$28,2,0)</f>
        <v>#N/A</v>
      </c>
      <c r="O50" s="170">
        <v>1</v>
      </c>
      <c r="P50" s="129"/>
      <c r="Q50" s="170" t="b">
        <f t="shared" si="15"/>
        <v>0</v>
      </c>
      <c r="R50" s="170"/>
      <c r="S50" s="170"/>
      <c r="T50" s="174" t="e">
        <f>VLOOKUP(R50&amp;S50,Hoja1!$Q$4:$R$9,2,0)</f>
        <v>#N/A</v>
      </c>
      <c r="U50" s="170"/>
      <c r="V50" s="170"/>
      <c r="W50" s="170"/>
      <c r="X50" s="174" t="b">
        <f>IF(Q50="Probabilidad",($J$50*T50),IF(Q50="Impacto"," "))</f>
        <v>0</v>
      </c>
      <c r="Y50" s="174" t="b">
        <f>IF(Z50&lt;=20%,'Tabla probabilidad'!$B$5,IF(Z50&lt;=40%,'Tabla probabilidad'!$B$6,IF(Z50&lt;=60%,'Tabla probabilidad'!$B$7,IF(Z50&lt;=80%,'Tabla probabilidad'!$B$8,IF(Z50&lt;=100%,'Tabla probabilidad'!$B$9)))))</f>
        <v>0</v>
      </c>
      <c r="Z50" s="174" t="b">
        <f>IF(R50="Preventivo",(J50-(J50*T50)),IF(R50="Detectivo",(J50-(J50*T50)),IF(R50="Correctivo",(J50))))</f>
        <v>0</v>
      </c>
      <c r="AA50" s="380" t="e">
        <f>IF(AB50&lt;=20%,'Tabla probabilidad'!$B$5,IF(AB50&lt;=40%,'Tabla probabilidad'!$B$6,IF(AB50&lt;=60%,'Tabla probabilidad'!$B$7,IF(AB50&lt;=80%,'Tabla probabilidad'!$B$8,IF(AB50&lt;=100%,'Tabla probabilidad'!$B$9)))))</f>
        <v>#DIV/0!</v>
      </c>
      <c r="AB50" s="380" t="e">
        <f>AVERAGE(Z50:Z54)</f>
        <v>#DIV/0!</v>
      </c>
      <c r="AC50" s="174" t="b">
        <f t="shared" si="16"/>
        <v>0</v>
      </c>
      <c r="AD50" s="174" t="b">
        <f>IF(Q50="Probabilidad",(($M$50-0)),IF(Q50="Impacto",($M$50-($M$50*T50))))</f>
        <v>0</v>
      </c>
      <c r="AE50" s="380" t="e">
        <f>IF(AF50&lt;=20%,"Leve",IF(AF50&lt;=40%,"Menor",IF(AF50&lt;=60%,"Moderado",IF(AF50&lt;=80%,"Mayor",IF(AF50&lt;=100%,"Catastrófico")))))</f>
        <v>#DIV/0!</v>
      </c>
      <c r="AF50" s="380" t="e">
        <f>AVERAGE(AD50:AD54)</f>
        <v>#DIV/0!</v>
      </c>
      <c r="AG50" s="375" t="e">
        <f>VLOOKUP(AA50&amp;AE50,Hoja1!$B$4:$C$28,2,0)</f>
        <v>#DIV/0!</v>
      </c>
      <c r="AH50" s="374"/>
      <c r="AI50" s="383"/>
      <c r="AJ50" s="383"/>
      <c r="AK50" s="383"/>
      <c r="AL50" s="383"/>
      <c r="AM50" s="383"/>
      <c r="AN50" s="383"/>
    </row>
    <row r="51" spans="1:40" hidden="1">
      <c r="A51" s="374"/>
      <c r="B51" s="376"/>
      <c r="C51" s="374"/>
      <c r="D51" s="386"/>
      <c r="E51" s="374"/>
      <c r="F51" s="374"/>
      <c r="G51" s="374"/>
      <c r="H51" s="374"/>
      <c r="I51" s="387"/>
      <c r="J51" s="388"/>
      <c r="K51" s="374"/>
      <c r="L51" s="389"/>
      <c r="M51" s="389"/>
      <c r="N51" s="374"/>
      <c r="O51" s="170">
        <v>2</v>
      </c>
      <c r="P51" s="129"/>
      <c r="Q51" s="170" t="b">
        <f t="shared" si="15"/>
        <v>0</v>
      </c>
      <c r="R51" s="170"/>
      <c r="S51" s="170"/>
      <c r="T51" s="174" t="e">
        <f>VLOOKUP(R51&amp;S51,Hoja1!$Q$4:$R$9,2,0)</f>
        <v>#N/A</v>
      </c>
      <c r="U51" s="170"/>
      <c r="V51" s="170"/>
      <c r="W51" s="170"/>
      <c r="X51" s="174" t="b">
        <f t="shared" ref="X51:X54" si="23">IF(Q51="Probabilidad",($J$50*T51),IF(Q51="Impacto"," "))</f>
        <v>0</v>
      </c>
      <c r="Y51" s="174" t="b">
        <f>IF(Z51&lt;=20%,'Tabla probabilidad'!$B$5,IF(Z51&lt;=40%,'Tabla probabilidad'!$B$6,IF(Z51&lt;=60%,'Tabla probabilidad'!$B$7,IF(Z51&lt;=80%,'Tabla probabilidad'!$B$8,IF(Z51&lt;=100%,'Tabla probabilidad'!$B$9)))))</f>
        <v>0</v>
      </c>
      <c r="Z51" s="174" t="b">
        <f>IF(R51="Preventivo",(J50-(J50*T51)),IF(R51="Detectivo",(J50-(J50*T51)),IF(R51="Correctivo",(J50))))</f>
        <v>0</v>
      </c>
      <c r="AA51" s="381"/>
      <c r="AB51" s="381"/>
      <c r="AC51" s="174" t="b">
        <f t="shared" si="16"/>
        <v>0</v>
      </c>
      <c r="AD51" s="174" t="b">
        <f t="shared" ref="AD51:AD54" si="24">IF(Q51="Probabilidad",(($M$50-0)),IF(Q51="Impacto",($M$50-($M$50*T51))))</f>
        <v>0</v>
      </c>
      <c r="AE51" s="381"/>
      <c r="AF51" s="381"/>
      <c r="AG51" s="376"/>
      <c r="AH51" s="374"/>
      <c r="AI51" s="384"/>
      <c r="AJ51" s="384"/>
      <c r="AK51" s="384"/>
      <c r="AL51" s="384"/>
      <c r="AM51" s="384"/>
      <c r="AN51" s="384"/>
    </row>
    <row r="52" spans="1:40" hidden="1">
      <c r="A52" s="374"/>
      <c r="B52" s="376"/>
      <c r="C52" s="374"/>
      <c r="D52" s="386"/>
      <c r="E52" s="374"/>
      <c r="F52" s="374"/>
      <c r="G52" s="374"/>
      <c r="H52" s="374"/>
      <c r="I52" s="387"/>
      <c r="J52" s="388"/>
      <c r="K52" s="374"/>
      <c r="L52" s="389"/>
      <c r="M52" s="389"/>
      <c r="N52" s="374"/>
      <c r="O52" s="170">
        <v>3</v>
      </c>
      <c r="P52" s="129"/>
      <c r="Q52" s="170" t="b">
        <f t="shared" si="15"/>
        <v>0</v>
      </c>
      <c r="R52" s="170"/>
      <c r="S52" s="170"/>
      <c r="T52" s="174" t="e">
        <f>VLOOKUP(R52&amp;S52,Hoja1!$Q$4:$R$9,2,0)</f>
        <v>#N/A</v>
      </c>
      <c r="U52" s="170"/>
      <c r="V52" s="170"/>
      <c r="W52" s="170"/>
      <c r="X52" s="174" t="b">
        <f t="shared" si="23"/>
        <v>0</v>
      </c>
      <c r="Y52" s="174" t="b">
        <f>IF(Z52&lt;=20%,'Tabla probabilidad'!$B$5,IF(Z52&lt;=40%,'Tabla probabilidad'!$B$6,IF(Z52&lt;=60%,'Tabla probabilidad'!$B$7,IF(Z52&lt;=80%,'Tabla probabilidad'!$B$8,IF(Z52&lt;=100%,'Tabla probabilidad'!$B$9)))))</f>
        <v>0</v>
      </c>
      <c r="Z52" s="174" t="b">
        <f>IF(R52="Preventivo",(J50-(J50*T52)),IF(R52="Detectivo",(J50-(J50*T52)),IF(R52="Correctivo",(J50))))</f>
        <v>0</v>
      </c>
      <c r="AA52" s="381"/>
      <c r="AB52" s="381"/>
      <c r="AC52" s="174" t="b">
        <f t="shared" si="16"/>
        <v>0</v>
      </c>
      <c r="AD52" s="174" t="b">
        <f t="shared" si="24"/>
        <v>0</v>
      </c>
      <c r="AE52" s="381"/>
      <c r="AF52" s="381"/>
      <c r="AG52" s="376"/>
      <c r="AH52" s="374"/>
      <c r="AI52" s="384"/>
      <c r="AJ52" s="384"/>
      <c r="AK52" s="384"/>
      <c r="AL52" s="384"/>
      <c r="AM52" s="384"/>
      <c r="AN52" s="384"/>
    </row>
    <row r="53" spans="1:40" hidden="1">
      <c r="A53" s="374"/>
      <c r="B53" s="376"/>
      <c r="C53" s="374"/>
      <c r="D53" s="386"/>
      <c r="E53" s="374"/>
      <c r="F53" s="374"/>
      <c r="G53" s="374"/>
      <c r="H53" s="374"/>
      <c r="I53" s="387"/>
      <c r="J53" s="388"/>
      <c r="K53" s="374"/>
      <c r="L53" s="389"/>
      <c r="M53" s="389"/>
      <c r="N53" s="374"/>
      <c r="O53" s="170">
        <v>4</v>
      </c>
      <c r="P53" s="129"/>
      <c r="Q53" s="170" t="b">
        <f t="shared" si="15"/>
        <v>0</v>
      </c>
      <c r="R53" s="170"/>
      <c r="S53" s="170"/>
      <c r="T53" s="174" t="e">
        <f>VLOOKUP(R53&amp;S53,Hoja1!$Q$4:$R$9,2,0)</f>
        <v>#N/A</v>
      </c>
      <c r="U53" s="170"/>
      <c r="V53" s="170"/>
      <c r="W53" s="170"/>
      <c r="X53" s="174" t="b">
        <f t="shared" si="23"/>
        <v>0</v>
      </c>
      <c r="Y53" s="174" t="b">
        <f>IF(Z53&lt;=20%,'Tabla probabilidad'!$B$5,IF(Z53&lt;=40%,'Tabla probabilidad'!$B$6,IF(Z53&lt;=60%,'Tabla probabilidad'!$B$7,IF(Z53&lt;=80%,'Tabla probabilidad'!$B$8,IF(Z53&lt;=100%,'Tabla probabilidad'!$B$9)))))</f>
        <v>0</v>
      </c>
      <c r="Z53" s="174" t="b">
        <f>IF(R53="Preventivo",(J50-(J50*T53)),IF(R53="Detectivo",(J50-(J50*T53)),IF(R53="Correctivo",(J50))))</f>
        <v>0</v>
      </c>
      <c r="AA53" s="381"/>
      <c r="AB53" s="381"/>
      <c r="AC53" s="174" t="b">
        <f t="shared" si="16"/>
        <v>0</v>
      </c>
      <c r="AD53" s="174" t="b">
        <f t="shared" si="24"/>
        <v>0</v>
      </c>
      <c r="AE53" s="381"/>
      <c r="AF53" s="381"/>
      <c r="AG53" s="376"/>
      <c r="AH53" s="374"/>
      <c r="AI53" s="384"/>
      <c r="AJ53" s="384"/>
      <c r="AK53" s="384"/>
      <c r="AL53" s="384"/>
      <c r="AM53" s="384"/>
      <c r="AN53" s="384"/>
    </row>
    <row r="54" spans="1:40" ht="20.25" hidden="1" customHeight="1">
      <c r="A54" s="374"/>
      <c r="B54" s="377"/>
      <c r="C54" s="374"/>
      <c r="D54" s="386"/>
      <c r="E54" s="374"/>
      <c r="F54" s="374"/>
      <c r="G54" s="374"/>
      <c r="H54" s="374"/>
      <c r="I54" s="387"/>
      <c r="J54" s="388"/>
      <c r="K54" s="374"/>
      <c r="L54" s="389"/>
      <c r="M54" s="389"/>
      <c r="N54" s="374"/>
      <c r="O54" s="170">
        <v>5</v>
      </c>
      <c r="P54" s="130"/>
      <c r="Q54" s="170" t="b">
        <f t="shared" si="15"/>
        <v>0</v>
      </c>
      <c r="R54" s="170"/>
      <c r="S54" s="170"/>
      <c r="T54" s="174" t="e">
        <f>VLOOKUP(R54&amp;S54,Hoja1!$Q$4:$R$9,2,0)</f>
        <v>#N/A</v>
      </c>
      <c r="U54" s="170"/>
      <c r="V54" s="170"/>
      <c r="W54" s="170"/>
      <c r="X54" s="174" t="b">
        <f t="shared" si="23"/>
        <v>0</v>
      </c>
      <c r="Y54" s="174" t="b">
        <f>IF(Z54&lt;=20%,'Tabla probabilidad'!$B$5,IF(Z54&lt;=40%,'Tabla probabilidad'!$B$6,IF(Z54&lt;=60%,'Tabla probabilidad'!$B$7,IF(Z54&lt;=80%,'Tabla probabilidad'!$B$8,IF(Z54&lt;=100%,'Tabla probabilidad'!$B$9)))))</f>
        <v>0</v>
      </c>
      <c r="Z54" s="174" t="b">
        <f>IF(R54="Preventivo",(J50-(J50*T54)),IF(R54="Detectivo",(J50-(J50*T54)),IF(R54="Correctivo",(J50))))</f>
        <v>0</v>
      </c>
      <c r="AA54" s="382"/>
      <c r="AB54" s="382"/>
      <c r="AC54" s="174" t="b">
        <f t="shared" si="16"/>
        <v>0</v>
      </c>
      <c r="AD54" s="174" t="b">
        <f t="shared" si="24"/>
        <v>0</v>
      </c>
      <c r="AE54" s="382"/>
      <c r="AF54" s="382"/>
      <c r="AG54" s="377"/>
      <c r="AH54" s="374"/>
      <c r="AI54" s="385"/>
      <c r="AJ54" s="385"/>
      <c r="AK54" s="385"/>
      <c r="AL54" s="385"/>
      <c r="AM54" s="385"/>
      <c r="AN54" s="385"/>
    </row>
  </sheetData>
  <mergeCells count="280">
    <mergeCell ref="AB30:AB34"/>
    <mergeCell ref="AE30:AE34"/>
    <mergeCell ref="AF30:AF34"/>
    <mergeCell ref="AG30:AG34"/>
    <mergeCell ref="AH30:AH34"/>
    <mergeCell ref="AI30:AI34"/>
    <mergeCell ref="AJ30:AJ34"/>
    <mergeCell ref="AK30:AK34"/>
    <mergeCell ref="AL30:AL34"/>
    <mergeCell ref="AM30:AM34"/>
    <mergeCell ref="AH25:AH29"/>
    <mergeCell ref="AI25:AI29"/>
    <mergeCell ref="AJ25:AJ29"/>
    <mergeCell ref="AK25:AK29"/>
    <mergeCell ref="AL25:AL29"/>
    <mergeCell ref="AM25:AM2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N15:N19"/>
    <mergeCell ref="AA15:AA19"/>
    <mergeCell ref="AB15:AB19"/>
    <mergeCell ref="AI10:AI14"/>
    <mergeCell ref="AJ10:AJ14"/>
    <mergeCell ref="AK10:AK14"/>
    <mergeCell ref="AL10:AL14"/>
    <mergeCell ref="AM10:AM14"/>
    <mergeCell ref="AM15:AM19"/>
    <mergeCell ref="AJ15:AJ19"/>
    <mergeCell ref="AK15:AK19"/>
    <mergeCell ref="AL15:AL19"/>
    <mergeCell ref="H15:H19"/>
    <mergeCell ref="I15:I19"/>
    <mergeCell ref="J15:J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30:N34"/>
    <mergeCell ref="AA30:AA34"/>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15:B19"/>
    <mergeCell ref="B20:B24"/>
    <mergeCell ref="B25:B29"/>
    <mergeCell ref="B30:B34"/>
    <mergeCell ref="B35:B39"/>
    <mergeCell ref="B40:B44"/>
    <mergeCell ref="B45:B49"/>
    <mergeCell ref="B50:B54"/>
    <mergeCell ref="B8:B9"/>
  </mergeCells>
  <conditionalFormatting sqref="I10">
    <cfRule type="containsText" dxfId="1380" priority="916" operator="containsText" text="Alta">
      <formula>NOT(ISERROR(SEARCH("Alta",I10)))</formula>
    </cfRule>
    <cfRule type="containsText" dxfId="1379" priority="902" operator="containsText" text="Baja">
      <formula>NOT(ISERROR(SEARCH("Baja",I10)))</formula>
    </cfRule>
    <cfRule type="containsText" dxfId="1378" priority="901" operator="containsText" text="Muy Baja">
      <formula>NOT(ISERROR(SEARCH("Muy Baja",I10)))</formula>
    </cfRule>
    <cfRule type="containsText" dxfId="1377" priority="898" operator="containsText" text="Media">
      <formula>NOT(ISERROR(SEARCH("Media",I10)))</formula>
    </cfRule>
    <cfRule type="containsText" dxfId="1376" priority="897" operator="containsText" text="Media">
      <formula>NOT(ISERROR(SEARCH("Media",I10)))</formula>
    </cfRule>
    <cfRule type="containsText" dxfId="1375" priority="896" operator="containsText" text="Media">
      <formula>NOT(ISERROR(SEARCH("Media",I10)))</formula>
    </cfRule>
    <cfRule type="containsText" dxfId="1374" priority="895" operator="containsText" text="Alta">
      <formula>NOT(ISERROR(SEARCH("Alta",I10)))</formula>
    </cfRule>
    <cfRule type="containsText" dxfId="1373" priority="772" operator="containsText" text="Muy Alta">
      <formula>NOT(ISERROR(SEARCH("Muy Alta",I10)))</formula>
    </cfRule>
    <cfRule type="containsText" dxfId="1372" priority="770" operator="containsText" text="Baja">
      <formula>NOT(ISERROR(SEARCH("Baja",I10)))</formula>
    </cfRule>
    <cfRule type="containsText" dxfId="1371" priority="769" operator="containsText" text="Muy Baja">
      <formula>NOT(ISERROR(SEARCH("Muy Baja",I10)))</formula>
    </cfRule>
    <cfRule type="cellIs" dxfId="1370" priority="922" operator="between">
      <formula>1</formula>
      <formula>2</formula>
    </cfRule>
    <cfRule type="containsText" dxfId="1367" priority="919" operator="containsText" text="Muy baja">
      <formula>NOT(ISERROR(SEARCH("Muy baja",I10)))</formula>
    </cfRule>
    <cfRule type="containsText" dxfId="1366" priority="918" operator="containsText" text="Baja">
      <formula>NOT(ISERROR(SEARCH("Baja",I10)))</formula>
    </cfRule>
    <cfRule type="containsText" dxfId="1365" priority="917" operator="containsText" text="Media">
      <formula>NOT(ISERROR(SEARCH("Media",I10)))</formula>
    </cfRule>
    <cfRule type="cellIs" dxfId="1364" priority="923" operator="between">
      <formula>0</formula>
      <formula>2</formula>
    </cfRule>
    <cfRule type="containsText" dxfId="1363" priority="907" operator="containsText" text="Muy bajo">
      <formula>NOT(ISERROR(SEARCH("Muy bajo",I10)))</formula>
    </cfRule>
    <cfRule type="containsText" dxfId="1362" priority="906" operator="containsText" text="Muy Baja'Tabla probabilidad'!">
      <formula>NOT(ISERROR(SEARCH("Muy Baja'Tabla probabilidad'!",I10)))</formula>
    </cfRule>
    <cfRule type="containsText" dxfId="1361" priority="905" operator="containsText" text="Muy Baja">
      <formula>NOT(ISERROR(SEARCH("Muy Baja",I10)))</formula>
    </cfRule>
    <cfRule type="containsText" dxfId="1360" priority="904" operator="containsText" text="Muy Baja">
      <formula>NOT(ISERROR(SEARCH("Muy Baja",I10)))</formula>
    </cfRule>
    <cfRule type="containsText" dxfId="1359" priority="903" operator="containsText" text="Muy Baja">
      <formula>NOT(ISERROR(SEARCH("Muy Baja",I10)))</formula>
    </cfRule>
  </conditionalFormatting>
  <conditionalFormatting sqref="I15">
    <cfRule type="cellIs" dxfId="1357" priority="48" operator="between">
      <formula>1</formula>
      <formula>2</formula>
    </cfRule>
    <cfRule type="cellIs" dxfId="1356" priority="49" operator="between">
      <formula>0</formula>
      <formula>2</formula>
    </cfRule>
    <cfRule type="containsText" dxfId="1355" priority="43" operator="containsText" text="Media">
      <formula>NOT(ISERROR(SEARCH("Media",I15)))</formula>
    </cfRule>
    <cfRule type="containsText" dxfId="1354" priority="28" operator="containsText" text="Baja">
      <formula>NOT(ISERROR(SEARCH("Baja",I15)))</formula>
    </cfRule>
    <cfRule type="containsText" dxfId="1353" priority="29" operator="containsText" text="Muy Alta">
      <formula>NOT(ISERROR(SEARCH("Muy Alta",I15)))</formula>
    </cfRule>
    <cfRule type="containsText" dxfId="1352" priority="31" operator="containsText" text="Alta">
      <formula>NOT(ISERROR(SEARCH("Alta",I15)))</formula>
    </cfRule>
    <cfRule type="containsText" dxfId="1351" priority="32" operator="containsText" text="Media">
      <formula>NOT(ISERROR(SEARCH("Media",I15)))</formula>
    </cfRule>
    <cfRule type="containsText" dxfId="1350" priority="33" operator="containsText" text="Media">
      <formula>NOT(ISERROR(SEARCH("Media",I15)))</formula>
    </cfRule>
    <cfRule type="containsText" dxfId="1349" priority="34" operator="containsText" text="Media">
      <formula>NOT(ISERROR(SEARCH("Media",I15)))</formula>
    </cfRule>
    <cfRule type="containsText" dxfId="1348" priority="35" operator="containsText" text="Muy Baja">
      <formula>NOT(ISERROR(SEARCH("Muy Baja",I15)))</formula>
    </cfRule>
    <cfRule type="containsText" dxfId="1347" priority="36" operator="containsText" text="Baja">
      <formula>NOT(ISERROR(SEARCH("Baja",I15)))</formula>
    </cfRule>
    <cfRule type="containsText" dxfId="1346" priority="37" operator="containsText" text="Muy Baja">
      <formula>NOT(ISERROR(SEARCH("Muy Baja",I15)))</formula>
    </cfRule>
    <cfRule type="containsText" dxfId="1345" priority="38" operator="containsText" text="Muy Baja">
      <formula>NOT(ISERROR(SEARCH("Muy Baja",I15)))</formula>
    </cfRule>
    <cfRule type="containsText" dxfId="1344" priority="39" operator="containsText" text="Muy Baja">
      <formula>NOT(ISERROR(SEARCH("Muy Baja",I15)))</formula>
    </cfRule>
    <cfRule type="containsText" dxfId="1343" priority="40" operator="containsText" text="Muy Baja'Tabla probabilidad'!">
      <formula>NOT(ISERROR(SEARCH("Muy Baja'Tabla probabilidad'!",I15)))</formula>
    </cfRule>
    <cfRule type="containsText" dxfId="1342" priority="41" operator="containsText" text="Muy bajo">
      <formula>NOT(ISERROR(SEARCH("Muy bajo",I15)))</formula>
    </cfRule>
    <cfRule type="containsText" dxfId="1341" priority="42" operator="containsText" text="Alta">
      <formula>NOT(ISERROR(SEARCH("Alta",I15)))</formula>
    </cfRule>
    <cfRule type="containsText" dxfId="1340" priority="27" operator="containsText" text="Muy Baja">
      <formula>NOT(ISERROR(SEARCH("Muy Baja",I15)))</formula>
    </cfRule>
    <cfRule type="containsText" dxfId="1339" priority="44" operator="containsText" text="Baja">
      <formula>NOT(ISERROR(SEARCH("Baja",I15)))</formula>
    </cfRule>
    <cfRule type="containsText" dxfId="1338" priority="45" operator="containsText" text="Muy baja">
      <formula>NOT(ISERROR(SEARCH("Muy baja",I15)))</formula>
    </cfRule>
  </conditionalFormatting>
  <conditionalFormatting sqref="I20">
    <cfRule type="containsText" dxfId="1336" priority="642" operator="containsText" text="Baja">
      <formula>NOT(ISERROR(SEARCH("Baja",I20)))</formula>
    </cfRule>
    <cfRule type="containsText" dxfId="1335" priority="641" operator="containsText" text="Muy Baja">
      <formula>NOT(ISERROR(SEARCH("Muy Baja",I20)))</formula>
    </cfRule>
    <cfRule type="containsText" dxfId="1334" priority="640" operator="containsText" text="Media">
      <formula>NOT(ISERROR(SEARCH("Media",I20)))</formula>
    </cfRule>
    <cfRule type="containsText" dxfId="1333" priority="639" operator="containsText" text="Media">
      <formula>NOT(ISERROR(SEARCH("Media",I20)))</formula>
    </cfRule>
    <cfRule type="containsText" dxfId="1332" priority="638" operator="containsText" text="Media">
      <formula>NOT(ISERROR(SEARCH("Media",I20)))</formula>
    </cfRule>
    <cfRule type="containsText" dxfId="1331" priority="637" operator="containsText" text="Alta">
      <formula>NOT(ISERROR(SEARCH("Alta",I20)))</formula>
    </cfRule>
    <cfRule type="containsText" dxfId="1330" priority="635" operator="containsText" text="Muy Alta">
      <formula>NOT(ISERROR(SEARCH("Muy Alta",I20)))</formula>
    </cfRule>
    <cfRule type="containsText" dxfId="1329" priority="634" operator="containsText" text="Baja">
      <formula>NOT(ISERROR(SEARCH("Baja",I20)))</formula>
    </cfRule>
    <cfRule type="containsText" dxfId="1328" priority="633" operator="containsText" text="Muy Baja">
      <formula>NOT(ISERROR(SEARCH("Muy Baja",I20)))</formula>
    </cfRule>
    <cfRule type="cellIs" dxfId="1327" priority="655" operator="between">
      <formula>0</formula>
      <formula>2</formula>
    </cfRule>
    <cfRule type="cellIs" dxfId="1326" priority="654" operator="between">
      <formula>1</formula>
      <formula>2</formula>
    </cfRule>
    <cfRule type="containsText" dxfId="1323" priority="651" operator="containsText" text="Muy baja">
      <formula>NOT(ISERROR(SEARCH("Muy baja",I20)))</formula>
    </cfRule>
    <cfRule type="containsText" dxfId="1322" priority="650" operator="containsText" text="Baja">
      <formula>NOT(ISERROR(SEARCH("Baja",I20)))</formula>
    </cfRule>
    <cfRule type="containsText" dxfId="1321" priority="649" operator="containsText" text="Media">
      <formula>NOT(ISERROR(SEARCH("Media",I20)))</formula>
    </cfRule>
    <cfRule type="containsText" dxfId="1320" priority="648" operator="containsText" text="Alta">
      <formula>NOT(ISERROR(SEARCH("Alta",I20)))</formula>
    </cfRule>
    <cfRule type="containsText" dxfId="1319" priority="647" operator="containsText" text="Muy bajo">
      <formula>NOT(ISERROR(SEARCH("Muy bajo",I20)))</formula>
    </cfRule>
    <cfRule type="containsText" dxfId="1318" priority="646" operator="containsText" text="Muy Baja'Tabla probabilidad'!">
      <formula>NOT(ISERROR(SEARCH("Muy Baja'Tabla probabilidad'!",I20)))</formula>
    </cfRule>
    <cfRule type="containsText" dxfId="1317" priority="645" operator="containsText" text="Muy Baja">
      <formula>NOT(ISERROR(SEARCH("Muy Baja",I20)))</formula>
    </cfRule>
    <cfRule type="containsText" dxfId="1316" priority="644" operator="containsText" text="Muy Baja">
      <formula>NOT(ISERROR(SEARCH("Muy Baja",I20)))</formula>
    </cfRule>
    <cfRule type="containsText" dxfId="1315" priority="643" operator="containsText" text="Muy Baja">
      <formula>NOT(ISERROR(SEARCH("Muy Baja",I20)))</formula>
    </cfRule>
  </conditionalFormatting>
  <conditionalFormatting sqref="I25 I30 I35">
    <cfRule type="containsText" dxfId="1314" priority="473" operator="containsText" text="Muy Baja">
      <formula>NOT(ISERROR(SEARCH("Muy Baja",I25)))</formula>
    </cfRule>
    <cfRule type="containsText" dxfId="1313" priority="490" operator="containsText" text="Baja">
      <formula>NOT(ISERROR(SEARCH("Baja",I25)))</formula>
    </cfRule>
    <cfRule type="containsText" dxfId="1312" priority="480" operator="containsText" text="Media">
      <formula>NOT(ISERROR(SEARCH("Media",I25)))</formula>
    </cfRule>
    <cfRule type="containsText" dxfId="1311" priority="479" operator="containsText" text="Media">
      <formula>NOT(ISERROR(SEARCH("Media",I25)))</formula>
    </cfRule>
    <cfRule type="containsText" dxfId="1310" priority="478" operator="containsText" text="Media">
      <formula>NOT(ISERROR(SEARCH("Media",I25)))</formula>
    </cfRule>
    <cfRule type="containsText" dxfId="1309" priority="477" operator="containsText" text="Alta">
      <formula>NOT(ISERROR(SEARCH("Alta",I25)))</formula>
    </cfRule>
    <cfRule type="containsText" dxfId="1308" priority="475" operator="containsText" text="Muy Alta">
      <formula>NOT(ISERROR(SEARCH("Muy Alta",I25)))</formula>
    </cfRule>
    <cfRule type="containsText" dxfId="1307" priority="474" operator="containsText" text="Baja">
      <formula>NOT(ISERROR(SEARCH("Baja",I25)))</formula>
    </cfRule>
    <cfRule type="containsText" dxfId="1306" priority="485" operator="containsText" text="Muy Baja">
      <formula>NOT(ISERROR(SEARCH("Muy Baja",I25)))</formula>
    </cfRule>
    <cfRule type="cellIs" dxfId="1304" priority="495" operator="between">
      <formula>0</formula>
      <formula>2</formula>
    </cfRule>
    <cfRule type="containsText" dxfId="1303" priority="491" operator="containsText" text="Muy baja">
      <formula>NOT(ISERROR(SEARCH("Muy baja",I25)))</formula>
    </cfRule>
    <cfRule type="cellIs" dxfId="1301" priority="494" operator="between">
      <formula>1</formula>
      <formula>2</formula>
    </cfRule>
    <cfRule type="containsText" dxfId="1300" priority="489" operator="containsText" text="Media">
      <formula>NOT(ISERROR(SEARCH("Media",I25)))</formula>
    </cfRule>
    <cfRule type="containsText" dxfId="1299" priority="488" operator="containsText" text="Alta">
      <formula>NOT(ISERROR(SEARCH("Alta",I25)))</formula>
    </cfRule>
    <cfRule type="containsText" dxfId="1298" priority="487" operator="containsText" text="Muy bajo">
      <formula>NOT(ISERROR(SEARCH("Muy bajo",I25)))</formula>
    </cfRule>
    <cfRule type="containsText" dxfId="1297" priority="486" operator="containsText" text="Muy Baja'Tabla probabilidad'!">
      <formula>NOT(ISERROR(SEARCH("Muy Baja'Tabla probabilidad'!",I25)))</formula>
    </cfRule>
    <cfRule type="containsText" dxfId="1296" priority="484" operator="containsText" text="Muy Baja">
      <formula>NOT(ISERROR(SEARCH("Muy Baja",I25)))</formula>
    </cfRule>
    <cfRule type="containsText" dxfId="1295" priority="483" operator="containsText" text="Muy Baja">
      <formula>NOT(ISERROR(SEARCH("Muy Baja",I25)))</formula>
    </cfRule>
    <cfRule type="containsText" dxfId="1294" priority="482" operator="containsText" text="Baja">
      <formula>NOT(ISERROR(SEARCH("Baja",I25)))</formula>
    </cfRule>
    <cfRule type="containsText" dxfId="1293" priority="481" operator="containsText" text="Muy Baja">
      <formula>NOT(ISERROR(SEARCH("Muy Baja",I25)))</formula>
    </cfRule>
  </conditionalFormatting>
  <conditionalFormatting sqref="I40">
    <cfRule type="containsText" dxfId="1292" priority="255" operator="containsText" text="Muy Baja">
      <formula>NOT(ISERROR(SEARCH("Muy Baja",I40)))</formula>
    </cfRule>
    <cfRule type="containsText" dxfId="1291" priority="256" operator="containsText" text="Baja">
      <formula>NOT(ISERROR(SEARCH("Baja",I40)))</formula>
    </cfRule>
    <cfRule type="containsText" dxfId="1290" priority="257" operator="containsText" text="Muy Alta">
      <formula>NOT(ISERROR(SEARCH("Muy Alta",I40)))</formula>
    </cfRule>
    <cfRule type="containsText" dxfId="1289" priority="259" operator="containsText" text="Alta">
      <formula>NOT(ISERROR(SEARCH("Alta",I40)))</formula>
    </cfRule>
    <cfRule type="containsText" dxfId="1288" priority="260" operator="containsText" text="Media">
      <formula>NOT(ISERROR(SEARCH("Media",I40)))</formula>
    </cfRule>
    <cfRule type="containsText" dxfId="1287" priority="261" operator="containsText" text="Media">
      <formula>NOT(ISERROR(SEARCH("Media",I40)))</formula>
    </cfRule>
    <cfRule type="containsText" dxfId="1286" priority="262" operator="containsText" text="Media">
      <formula>NOT(ISERROR(SEARCH("Media",I40)))</formula>
    </cfRule>
    <cfRule type="containsText" dxfId="1285" priority="264" operator="containsText" text="Baja">
      <formula>NOT(ISERROR(SEARCH("Baja",I40)))</formula>
    </cfRule>
    <cfRule type="containsText" dxfId="1284" priority="265" operator="containsText" text="Muy Baja">
      <formula>NOT(ISERROR(SEARCH("Muy Baja",I40)))</formula>
    </cfRule>
    <cfRule type="containsText" dxfId="1283" priority="266" operator="containsText" text="Muy Baja">
      <formula>NOT(ISERROR(SEARCH("Muy Baja",I40)))</formula>
    </cfRule>
    <cfRule type="containsText" dxfId="1282" priority="267" operator="containsText" text="Muy Baja">
      <formula>NOT(ISERROR(SEARCH("Muy Baja",I40)))</formula>
    </cfRule>
    <cfRule type="containsText" dxfId="1281" priority="270" operator="containsText" text="Alta">
      <formula>NOT(ISERROR(SEARCH("Alta",I40)))</formula>
    </cfRule>
    <cfRule type="cellIs" dxfId="1280" priority="276" operator="between">
      <formula>1</formula>
      <formula>2</formula>
    </cfRule>
    <cfRule type="containsText" dxfId="1277" priority="273" operator="containsText" text="Muy baja">
      <formula>NOT(ISERROR(SEARCH("Muy baja",I40)))</formula>
    </cfRule>
    <cfRule type="containsText" dxfId="1276" priority="263" operator="containsText" text="Muy Baja">
      <formula>NOT(ISERROR(SEARCH("Muy Baja",I40)))</formula>
    </cfRule>
    <cfRule type="containsText" dxfId="1275" priority="272" operator="containsText" text="Baja">
      <formula>NOT(ISERROR(SEARCH("Baja",I40)))</formula>
    </cfRule>
    <cfRule type="cellIs" dxfId="1274" priority="277" operator="between">
      <formula>0</formula>
      <formula>2</formula>
    </cfRule>
    <cfRule type="containsText" dxfId="1273" priority="271" operator="containsText" text="Media">
      <formula>NOT(ISERROR(SEARCH("Media",I40)))</formula>
    </cfRule>
    <cfRule type="containsText" dxfId="1272" priority="269" operator="containsText" text="Muy bajo">
      <formula>NOT(ISERROR(SEARCH("Muy bajo",I40)))</formula>
    </cfRule>
    <cfRule type="containsText" dxfId="1271" priority="268" operator="containsText" text="Muy Baja'Tabla probabilidad'!">
      <formula>NOT(ISERROR(SEARCH("Muy Baja'Tabla probabilidad'!",I40)))</formula>
    </cfRule>
  </conditionalFormatting>
  <conditionalFormatting sqref="I45">
    <cfRule type="cellIs" dxfId="1270" priority="206" operator="between">
      <formula>1</formula>
      <formula>2</formula>
    </cfRule>
    <cfRule type="cellIs" dxfId="1269" priority="207" operator="between">
      <formula>0</formula>
      <formula>2</formula>
    </cfRule>
    <cfRule type="containsText" dxfId="1268" priority="185" operator="containsText" text="Muy Baja">
      <formula>NOT(ISERROR(SEARCH("Muy Baja",I45)))</formula>
    </cfRule>
    <cfRule type="containsText" dxfId="1267" priority="186" operator="containsText" text="Baja">
      <formula>NOT(ISERROR(SEARCH("Baja",I45)))</formula>
    </cfRule>
    <cfRule type="containsText" dxfId="1266" priority="187" operator="containsText" text="Muy Alta">
      <formula>NOT(ISERROR(SEARCH("Muy Alta",I45)))</formula>
    </cfRule>
    <cfRule type="containsText" dxfId="1265" priority="189" operator="containsText" text="Alta">
      <formula>NOT(ISERROR(SEARCH("Alta",I45)))</formula>
    </cfRule>
    <cfRule type="containsText" dxfId="1264" priority="190" operator="containsText" text="Media">
      <formula>NOT(ISERROR(SEARCH("Media",I45)))</formula>
    </cfRule>
    <cfRule type="containsText" dxfId="1263" priority="191" operator="containsText" text="Media">
      <formula>NOT(ISERROR(SEARCH("Media",I45)))</formula>
    </cfRule>
    <cfRule type="containsText" dxfId="1262" priority="192" operator="containsText" text="Media">
      <formula>NOT(ISERROR(SEARCH("Media",I45)))</formula>
    </cfRule>
    <cfRule type="containsText" dxfId="1261" priority="193" operator="containsText" text="Muy Baja">
      <formula>NOT(ISERROR(SEARCH("Muy Baja",I45)))</formula>
    </cfRule>
    <cfRule type="containsText" dxfId="1260" priority="194" operator="containsText" text="Baja">
      <formula>NOT(ISERROR(SEARCH("Baja",I45)))</formula>
    </cfRule>
    <cfRule type="containsText" dxfId="1259" priority="195" operator="containsText" text="Muy Baja">
      <formula>NOT(ISERROR(SEARCH("Muy Baja",I45)))</formula>
    </cfRule>
    <cfRule type="containsText" dxfId="1258" priority="196" operator="containsText" text="Muy Baja">
      <formula>NOT(ISERROR(SEARCH("Muy Baja",I45)))</formula>
    </cfRule>
    <cfRule type="containsText" dxfId="1257" priority="197" operator="containsText" text="Muy Baja">
      <formula>NOT(ISERROR(SEARCH("Muy Baja",I45)))</formula>
    </cfRule>
    <cfRule type="containsText" dxfId="1256" priority="198" operator="containsText" text="Muy Baja'Tabla probabilidad'!">
      <formula>NOT(ISERROR(SEARCH("Muy Baja'Tabla probabilidad'!",I45)))</formula>
    </cfRule>
    <cfRule type="containsText" dxfId="1255" priority="199" operator="containsText" text="Muy bajo">
      <formula>NOT(ISERROR(SEARCH("Muy bajo",I45)))</formula>
    </cfRule>
    <cfRule type="containsText" dxfId="1254" priority="200" operator="containsText" text="Alta">
      <formula>NOT(ISERROR(SEARCH("Alta",I45)))</formula>
    </cfRule>
    <cfRule type="containsText" dxfId="1253" priority="201" operator="containsText" text="Media">
      <formula>NOT(ISERROR(SEARCH("Media",I45)))</formula>
    </cfRule>
    <cfRule type="containsText" dxfId="1252" priority="202" operator="containsText" text="Baja">
      <formula>NOT(ISERROR(SEARCH("Baja",I45)))</formula>
    </cfRule>
    <cfRule type="containsText" dxfId="1251" priority="203" operator="containsText" text="Muy baja">
      <formula>NOT(ISERROR(SEARCH("Muy baja",I45)))</formula>
    </cfRule>
  </conditionalFormatting>
  <conditionalFormatting sqref="I50">
    <cfRule type="containsText" dxfId="1248" priority="130" operator="containsText" text="Alta">
      <formula>NOT(ISERROR(SEARCH("Alta",I50)))</formula>
    </cfRule>
    <cfRule type="containsText" dxfId="1247" priority="131" operator="containsText" text="Media">
      <formula>NOT(ISERROR(SEARCH("Media",I50)))</formula>
    </cfRule>
    <cfRule type="containsText" dxfId="1246" priority="132" operator="containsText" text="Baja">
      <formula>NOT(ISERROR(SEARCH("Baja",I50)))</formula>
    </cfRule>
    <cfRule type="containsText" dxfId="1245" priority="133" operator="containsText" text="Muy baja">
      <formula>NOT(ISERROR(SEARCH("Muy baja",I50)))</formula>
    </cfRule>
    <cfRule type="cellIs" dxfId="1242" priority="136" operator="between">
      <formula>1</formula>
      <formula>2</formula>
    </cfRule>
    <cfRule type="cellIs" dxfId="1241" priority="137" operator="between">
      <formula>0</formula>
      <formula>2</formula>
    </cfRule>
    <cfRule type="containsText" dxfId="1240" priority="122" operator="containsText" text="Media">
      <formula>NOT(ISERROR(SEARCH("Media",I50)))</formula>
    </cfRule>
    <cfRule type="containsText" dxfId="1239" priority="115" operator="containsText" text="Muy Baja">
      <formula>NOT(ISERROR(SEARCH("Muy Baja",I50)))</formula>
    </cfRule>
    <cfRule type="containsText" dxfId="1238" priority="116" operator="containsText" text="Baja">
      <formula>NOT(ISERROR(SEARCH("Baja",I50)))</formula>
    </cfRule>
    <cfRule type="containsText" dxfId="1237" priority="117" operator="containsText" text="Muy Alta">
      <formula>NOT(ISERROR(SEARCH("Muy Alta",I50)))</formula>
    </cfRule>
    <cfRule type="containsText" dxfId="1236" priority="119" operator="containsText" text="Alta">
      <formula>NOT(ISERROR(SEARCH("Alta",I50)))</formula>
    </cfRule>
    <cfRule type="containsText" dxfId="1235" priority="120" operator="containsText" text="Media">
      <formula>NOT(ISERROR(SEARCH("Media",I50)))</formula>
    </cfRule>
    <cfRule type="containsText" dxfId="1234" priority="121" operator="containsText" text="Media">
      <formula>NOT(ISERROR(SEARCH("Media",I50)))</formula>
    </cfRule>
    <cfRule type="containsText" dxfId="1233" priority="123" operator="containsText" text="Muy Baja">
      <formula>NOT(ISERROR(SEARCH("Muy Baja",I50)))</formula>
    </cfRule>
    <cfRule type="containsText" dxfId="1232" priority="124" operator="containsText" text="Baja">
      <formula>NOT(ISERROR(SEARCH("Baja",I50)))</formula>
    </cfRule>
    <cfRule type="containsText" dxfId="1231" priority="125" operator="containsText" text="Muy Baja">
      <formula>NOT(ISERROR(SEARCH("Muy Baja",I50)))</formula>
    </cfRule>
    <cfRule type="containsText" dxfId="1230" priority="126" operator="containsText" text="Muy Baja">
      <formula>NOT(ISERROR(SEARCH("Muy Baja",I50)))</formula>
    </cfRule>
    <cfRule type="containsText" dxfId="1229" priority="127" operator="containsText" text="Muy Baja">
      <formula>NOT(ISERROR(SEARCH("Muy Baja",I50)))</formula>
    </cfRule>
    <cfRule type="containsText" dxfId="1228" priority="128" operator="containsText" text="Muy Baja'Tabla probabilidad'!">
      <formula>NOT(ISERROR(SEARCH("Muy Baja'Tabla probabilidad'!",I50)))</formula>
    </cfRule>
    <cfRule type="containsText" dxfId="1227" priority="129" operator="containsText" text="Muy bajo">
      <formula>NOT(ISERROR(SEARCH("Muy bajo",I50)))</formula>
    </cfRule>
  </conditionalFormatting>
  <conditionalFormatting sqref="L10:M10 L20:M20 L25:M25 L30:M30 L35:M35 L40:M40 L45:M45 L50:M50">
    <cfRule type="containsText" dxfId="1226" priority="752" operator="containsText" text="Catastrófico">
      <formula>NOT(ISERROR(SEARCH("Catastrófico",L10)))</formula>
    </cfRule>
    <cfRule type="containsText" dxfId="1225" priority="753" operator="containsText" text="Mayor">
      <formula>NOT(ISERROR(SEARCH("Mayor",L10)))</formula>
    </cfRule>
    <cfRule type="containsText" dxfId="1224" priority="754" operator="containsText" text="Alta">
      <formula>NOT(ISERROR(SEARCH("Alta",L10)))</formula>
    </cfRule>
    <cfRule type="containsText" dxfId="1223" priority="756" operator="containsText" text="Menor">
      <formula>NOT(ISERROR(SEARCH("Menor",L10)))</formula>
    </cfRule>
    <cfRule type="containsText" dxfId="1222" priority="757" operator="containsText" text="Leve">
      <formula>NOT(ISERROR(SEARCH("Leve",L10)))</formula>
    </cfRule>
    <cfRule type="containsText" dxfId="1221" priority="755" operator="containsText" text="Moderado">
      <formula>NOT(ISERROR(SEARCH("Moderado",L10)))</formula>
    </cfRule>
  </conditionalFormatting>
  <conditionalFormatting sqref="L15:M15">
    <cfRule type="containsText" dxfId="1220" priority="62" operator="containsText" text="Alta">
      <formula>NOT(ISERROR(SEARCH("Alta",L15)))</formula>
    </cfRule>
    <cfRule type="containsText" dxfId="1219" priority="60" operator="containsText" text="Catastrófico">
      <formula>NOT(ISERROR(SEARCH("Catastrófico",L15)))</formula>
    </cfRule>
    <cfRule type="containsText" dxfId="1218" priority="65" operator="containsText" text="Leve">
      <formula>NOT(ISERROR(SEARCH("Leve",L15)))</formula>
    </cfRule>
    <cfRule type="containsText" dxfId="1217" priority="64" operator="containsText" text="Menor">
      <formula>NOT(ISERROR(SEARCH("Menor",L15)))</formula>
    </cfRule>
    <cfRule type="containsText" dxfId="1216" priority="63" operator="containsText" text="Moderado">
      <formula>NOT(ISERROR(SEARCH("Moderado",L15)))</formula>
    </cfRule>
    <cfRule type="containsText" dxfId="1215" priority="61" operator="containsText" text="Mayor">
      <formula>NOT(ISERROR(SEARCH("Mayor",L15)))</formula>
    </cfRule>
  </conditionalFormatting>
  <conditionalFormatting sqref="N10 N20">
    <cfRule type="containsText" dxfId="1214" priority="760" operator="containsText" text="Bajo">
      <formula>NOT(ISERROR(SEARCH("Bajo",N10)))</formula>
    </cfRule>
    <cfRule type="containsText" dxfId="1213" priority="762" operator="containsText" text="Extremo">
      <formula>NOT(ISERROR(SEARCH("Extremo",N10)))</formula>
    </cfRule>
    <cfRule type="containsText" dxfId="1212" priority="761" operator="containsText" text="Moderado">
      <formula>NOT(ISERROR(SEARCH("Moderado",N10)))</formula>
    </cfRule>
    <cfRule type="containsText" dxfId="1211" priority="758" operator="containsText" text="Extremo">
      <formula>NOT(ISERROR(SEARCH("Extremo",N10)))</formula>
    </cfRule>
    <cfRule type="containsText" dxfId="1210" priority="759" operator="containsText" text="Alto">
      <formula>NOT(ISERROR(SEARCH("Alto",N10)))</formula>
    </cfRule>
  </conditionalFormatting>
  <conditionalFormatting sqref="N15">
    <cfRule type="containsText" dxfId="1209" priority="50" operator="containsText" text="Extremo">
      <formula>NOT(ISERROR(SEARCH("Extremo",N15)))</formula>
    </cfRule>
    <cfRule type="containsText" dxfId="1208" priority="51" operator="containsText" text="Alto">
      <formula>NOT(ISERROR(SEARCH("Alto",N15)))</formula>
    </cfRule>
    <cfRule type="containsText" dxfId="1207" priority="52" operator="containsText" text="Bajo">
      <formula>NOT(ISERROR(SEARCH("Bajo",N15)))</formula>
    </cfRule>
    <cfRule type="containsText" dxfId="1206" priority="53" operator="containsText" text="Moderado">
      <formula>NOT(ISERROR(SEARCH("Moderado",N15)))</formula>
    </cfRule>
    <cfRule type="containsText" dxfId="1205" priority="54" operator="containsText" text="Extremo">
      <formula>NOT(ISERROR(SEARCH("Extremo",N15)))</formula>
    </cfRule>
  </conditionalFormatting>
  <conditionalFormatting sqref="N25 N30">
    <cfRule type="containsText" dxfId="1204" priority="502" operator="containsText" text="Extremo">
      <formula>NOT(ISERROR(SEARCH("Extremo",N25)))</formula>
    </cfRule>
    <cfRule type="containsText" dxfId="1203" priority="503" operator="containsText" text="Alto">
      <formula>NOT(ISERROR(SEARCH("Alto",N25)))</formula>
    </cfRule>
    <cfRule type="containsText" dxfId="1202" priority="504" operator="containsText" text="Bajo">
      <formula>NOT(ISERROR(SEARCH("Bajo",N25)))</formula>
    </cfRule>
    <cfRule type="containsText" dxfId="1201" priority="506" operator="containsText" text="Extremo">
      <formula>NOT(ISERROR(SEARCH("Extremo",N25)))</formula>
    </cfRule>
    <cfRule type="containsText" dxfId="1200" priority="505" operator="containsText" text="Moderado">
      <formula>NOT(ISERROR(SEARCH("Moderado",N25)))</formula>
    </cfRule>
  </conditionalFormatting>
  <conditionalFormatting sqref="N35">
    <cfRule type="containsText" dxfId="1199" priority="348" operator="containsText" text="Extremo">
      <formula>NOT(ISERROR(SEARCH("Extremo",N35)))</formula>
    </cfRule>
    <cfRule type="containsText" dxfId="1198" priority="349" operator="containsText" text="Alto">
      <formula>NOT(ISERROR(SEARCH("Alto",N35)))</formula>
    </cfRule>
    <cfRule type="containsText" dxfId="1197" priority="350" operator="containsText" text="Bajo">
      <formula>NOT(ISERROR(SEARCH("Bajo",N35)))</formula>
    </cfRule>
    <cfRule type="containsText" dxfId="1196" priority="351" operator="containsText" text="Moderado">
      <formula>NOT(ISERROR(SEARCH("Moderado",N35)))</formula>
    </cfRule>
    <cfRule type="containsText" dxfId="1195" priority="352" operator="containsText" text="Extremo">
      <formula>NOT(ISERROR(SEARCH("Extremo",N35)))</formula>
    </cfRule>
  </conditionalFormatting>
  <conditionalFormatting sqref="N40">
    <cfRule type="containsText" dxfId="1194" priority="279" operator="containsText" text="Alto">
      <formula>NOT(ISERROR(SEARCH("Alto",N40)))</formula>
    </cfRule>
    <cfRule type="containsText" dxfId="1193" priority="281" operator="containsText" text="Moderado">
      <formula>NOT(ISERROR(SEARCH("Moderado",N40)))</formula>
    </cfRule>
    <cfRule type="containsText" dxfId="1192" priority="280" operator="containsText" text="Bajo">
      <formula>NOT(ISERROR(SEARCH("Bajo",N40)))</formula>
    </cfRule>
    <cfRule type="containsText" dxfId="1191" priority="278" operator="containsText" text="Extremo">
      <formula>NOT(ISERROR(SEARCH("Extremo",N40)))</formula>
    </cfRule>
    <cfRule type="containsText" dxfId="1190" priority="282" operator="containsText" text="Extremo">
      <formula>NOT(ISERROR(SEARCH("Extremo",N40)))</formula>
    </cfRule>
  </conditionalFormatting>
  <conditionalFormatting sqref="N45">
    <cfRule type="containsText" dxfId="1189" priority="212" operator="containsText" text="Extremo">
      <formula>NOT(ISERROR(SEARCH("Extremo",N45)))</formula>
    </cfRule>
    <cfRule type="containsText" dxfId="1188" priority="210" operator="containsText" text="Bajo">
      <formula>NOT(ISERROR(SEARCH("Bajo",N45)))</formula>
    </cfRule>
    <cfRule type="containsText" dxfId="1187" priority="209" operator="containsText" text="Alto">
      <formula>NOT(ISERROR(SEARCH("Alto",N45)))</formula>
    </cfRule>
    <cfRule type="containsText" dxfId="1186" priority="208" operator="containsText" text="Extremo">
      <formula>NOT(ISERROR(SEARCH("Extremo",N45)))</formula>
    </cfRule>
    <cfRule type="containsText" dxfId="1185" priority="211" operator="containsText" text="Moderado">
      <formula>NOT(ISERROR(SEARCH("Moderado",N45)))</formula>
    </cfRule>
  </conditionalFormatting>
  <conditionalFormatting sqref="N50">
    <cfRule type="containsText" dxfId="1184" priority="139" operator="containsText" text="Alto">
      <formula>NOT(ISERROR(SEARCH("Alto",N50)))</formula>
    </cfRule>
    <cfRule type="containsText" dxfId="1183" priority="140" operator="containsText" text="Bajo">
      <formula>NOT(ISERROR(SEARCH("Bajo",N50)))</formula>
    </cfRule>
    <cfRule type="containsText" dxfId="1182" priority="138" operator="containsText" text="Extremo">
      <formula>NOT(ISERROR(SEARCH("Extremo",N50)))</formula>
    </cfRule>
    <cfRule type="containsText" dxfId="1181" priority="142" operator="containsText" text="Extremo">
      <formula>NOT(ISERROR(SEARCH("Extremo",N50)))</formula>
    </cfRule>
    <cfRule type="containsText" dxfId="1180" priority="141" operator="containsText" text="Moderado">
      <formula>NOT(ISERROR(SEARCH("Moderado",N50)))</formula>
    </cfRule>
  </conditionalFormatting>
  <conditionalFormatting sqref="Y10:Y14">
    <cfRule type="containsText" dxfId="1179" priority="690" operator="containsText" text="Baja">
      <formula>NOT(ISERROR(SEARCH("Baja",Y10)))</formula>
    </cfRule>
    <cfRule type="containsText" dxfId="1178" priority="691" operator="containsText" text="Muy Baja">
      <formula>NOT(ISERROR(SEARCH("Muy Baja",Y10)))</formula>
    </cfRule>
  </conditionalFormatting>
  <conditionalFormatting sqref="Y10:Y24">
    <cfRule type="containsText" dxfId="1177" priority="542" operator="containsText" text="Muy Baja">
      <formula>NOT(ISERROR(SEARCH("Muy Baja",Y10)))</formula>
    </cfRule>
  </conditionalFormatting>
  <conditionalFormatting sqref="Y10:Y54">
    <cfRule type="containsText" dxfId="1176" priority="23" operator="containsText" text="Media">
      <formula>NOT(ISERROR(SEARCH("Media",Y10)))</formula>
    </cfRule>
    <cfRule type="containsText" dxfId="1175" priority="22" operator="containsText" text="Alta">
      <formula>NOT(ISERROR(SEARCH("Alta",Y10)))</formula>
    </cfRule>
    <cfRule type="containsText" dxfId="1174" priority="21" operator="containsText" text="Muy Alta">
      <formula>NOT(ISERROR(SEARCH("Muy Alta",Y10)))</formula>
    </cfRule>
  </conditionalFormatting>
  <conditionalFormatting sqref="Y15:Y19">
    <cfRule type="containsText" dxfId="1173" priority="25" operator="containsText" text="Baja">
      <formula>NOT(ISERROR(SEARCH("Baja",Y15)))</formula>
    </cfRule>
    <cfRule type="containsText" dxfId="1172" priority="24" operator="containsText" text="Muy Baja">
      <formula>NOT(ISERROR(SEARCH("Muy Baja",Y15)))</formula>
    </cfRule>
  </conditionalFormatting>
  <conditionalFormatting sqref="Y20:Y24">
    <cfRule type="containsText" dxfId="1171" priority="541" operator="containsText" text="Baja">
      <formula>NOT(ISERROR(SEARCH("Baja",Y20)))</formula>
    </cfRule>
  </conditionalFormatting>
  <conditionalFormatting sqref="Y20:Y29">
    <cfRule type="containsText" dxfId="1170" priority="472" operator="containsText" text="Muy Baja">
      <formula>NOT(ISERROR(SEARCH("Muy Baja",Y20)))</formula>
    </cfRule>
  </conditionalFormatting>
  <conditionalFormatting sqref="Y25:Y29">
    <cfRule type="containsText" dxfId="1169" priority="471" operator="containsText" text="Baja">
      <formula>NOT(ISERROR(SEARCH("Baja",Y25)))</formula>
    </cfRule>
  </conditionalFormatting>
  <conditionalFormatting sqref="Y25:Y34">
    <cfRule type="containsText" dxfId="1168" priority="382" operator="containsText" text="Muy Baja">
      <formula>NOT(ISERROR(SEARCH("Muy Baja",Y25)))</formula>
    </cfRule>
  </conditionalFormatting>
  <conditionalFormatting sqref="Y30:Y34">
    <cfRule type="containsText" dxfId="1167" priority="381" operator="containsText" text="Baja">
      <formula>NOT(ISERROR(SEARCH("Baja",Y30)))</formula>
    </cfRule>
  </conditionalFormatting>
  <conditionalFormatting sqref="Y30:Y39">
    <cfRule type="containsText" dxfId="1166" priority="312" operator="containsText" text="Muy Baja">
      <formula>NOT(ISERROR(SEARCH("Muy Baja",Y30)))</formula>
    </cfRule>
  </conditionalFormatting>
  <conditionalFormatting sqref="Y35:Y39">
    <cfRule type="containsText" dxfId="1165" priority="311" operator="containsText" text="Baja">
      <formula>NOT(ISERROR(SEARCH("Baja",Y35)))</formula>
    </cfRule>
  </conditionalFormatting>
  <conditionalFormatting sqref="Y35:Y44">
    <cfRule type="containsText" dxfId="1164" priority="242" operator="containsText" text="Muy Baja">
      <formula>NOT(ISERROR(SEARCH("Muy Baja",Y35)))</formula>
    </cfRule>
  </conditionalFormatting>
  <conditionalFormatting sqref="Y40:Y44">
    <cfRule type="containsText" dxfId="1163" priority="241" operator="containsText" text="Baja">
      <formula>NOT(ISERROR(SEARCH("Baja",Y40)))</formula>
    </cfRule>
  </conditionalFormatting>
  <conditionalFormatting sqref="Y40:Y49">
    <cfRule type="containsText" dxfId="1162" priority="172" operator="containsText" text="Muy Baja">
      <formula>NOT(ISERROR(SEARCH("Muy Baja",Y40)))</formula>
    </cfRule>
  </conditionalFormatting>
  <conditionalFormatting sqref="Y45:Y49">
    <cfRule type="containsText" dxfId="1161" priority="171" operator="containsText" text="Baja">
      <formula>NOT(ISERROR(SEARCH("Baja",Y45)))</formula>
    </cfRule>
  </conditionalFormatting>
  <conditionalFormatting sqref="Y45:Y54">
    <cfRule type="containsText" dxfId="1160" priority="102" operator="containsText" text="Muy Baja">
      <formula>NOT(ISERROR(SEARCH("Muy Baja",Y45)))</formula>
    </cfRule>
  </conditionalFormatting>
  <conditionalFormatting sqref="Y50:Y54">
    <cfRule type="containsText" dxfId="1159" priority="101" operator="containsText" text="Baja">
      <formula>NOT(ISERROR(SEARCH("Baja",Y50)))</formula>
    </cfRule>
    <cfRule type="containsText" dxfId="1158" priority="100" operator="containsText" text="Muy Baja">
      <formula>NOT(ISERROR(SEARCH("Muy Baja",Y50)))</formula>
    </cfRule>
  </conditionalFormatting>
  <conditionalFormatting sqref="AA10:AA14 AA20:AA54">
    <cfRule type="containsText" dxfId="1157" priority="664" operator="containsText" text="Baja">
      <formula>NOT(ISERROR(SEARCH("Baja",AA10)))</formula>
    </cfRule>
    <cfRule type="containsText" dxfId="1156" priority="663" operator="containsText" text="Media">
      <formula>NOT(ISERROR(SEARCH("Media",AA10)))</formula>
    </cfRule>
    <cfRule type="containsText" dxfId="1155" priority="662" operator="containsText" text="Alta">
      <formula>NOT(ISERROR(SEARCH("Alta",AA10)))</formula>
    </cfRule>
    <cfRule type="containsText" dxfId="1154" priority="665" operator="containsText" text="Muy Baja">
      <formula>NOT(ISERROR(SEARCH("Muy Baja",AA10)))</formula>
    </cfRule>
    <cfRule type="containsText" dxfId="1153" priority="661" operator="containsText" text="Muy Alta">
      <formula>NOT(ISERROR(SEARCH("Muy Alta",AA10)))</formula>
    </cfRule>
  </conditionalFormatting>
  <conditionalFormatting sqref="AA10:AA54">
    <cfRule type="containsText" dxfId="1152" priority="632" operator="containsText" text="Muy Baja">
      <formula>NOT(ISERROR(SEARCH("Muy Baja",AA10)))</formula>
    </cfRule>
  </conditionalFormatting>
  <conditionalFormatting sqref="AA15:AA19">
    <cfRule type="containsText" dxfId="1151" priority="56" operator="containsText" text="Alta">
      <formula>NOT(ISERROR(SEARCH("Alta",AA15)))</formula>
    </cfRule>
    <cfRule type="containsText" dxfId="1150" priority="55" operator="containsText" text="Muy Alta">
      <formula>NOT(ISERROR(SEARCH("Muy Alta",AA15)))</formula>
    </cfRule>
    <cfRule type="containsText" dxfId="1149" priority="58" operator="containsText" text="Baja">
      <formula>NOT(ISERROR(SEARCH("Baja",AA15)))</formula>
    </cfRule>
    <cfRule type="containsText" dxfId="1148" priority="57" operator="containsText" text="Media">
      <formula>NOT(ISERROR(SEARCH("Media",AA15)))</formula>
    </cfRule>
    <cfRule type="containsText" dxfId="1147" priority="1" operator="containsText" text="Muy Baja">
      <formula>NOT(ISERROR(SEARCH("Muy Baja",AA15)))</formula>
    </cfRule>
  </conditionalFormatting>
  <conditionalFormatting sqref="AC10:AC54">
    <cfRule type="containsText" dxfId="1146" priority="20" operator="containsText" text="Leve">
      <formula>NOT(ISERROR(SEARCH("Leve",AC10)))</formula>
    </cfRule>
    <cfRule type="containsText" dxfId="1145" priority="19" operator="containsText" text="Menor">
      <formula>NOT(ISERROR(SEARCH("Menor",AC10)))</formula>
    </cfRule>
    <cfRule type="containsText" dxfId="1144" priority="18" operator="containsText" text="Moderado">
      <formula>NOT(ISERROR(SEARCH("Moderado",AC10)))</formula>
    </cfRule>
    <cfRule type="containsText" dxfId="1143" priority="17" operator="containsText" text="Mayor">
      <formula>NOT(ISERROR(SEARCH("Mayor",AC10)))</formula>
    </cfRule>
    <cfRule type="containsText" dxfId="1142" priority="16" operator="containsText" text="Catastrófico">
      <formula>NOT(ISERROR(SEARCH("Catastrófico",AC10)))</formula>
    </cfRule>
  </conditionalFormatting>
  <conditionalFormatting sqref="AE10:AE54">
    <cfRule type="containsText" dxfId="1141" priority="2" operator="containsText" text="Catastrófico">
      <formula>NOT(ISERROR(SEARCH("Catastrófico",AE10)))</formula>
    </cfRule>
    <cfRule type="containsText" dxfId="1140" priority="3" operator="containsText" text="Moderado">
      <formula>NOT(ISERROR(SEARCH("Moderado",AE10)))</formula>
    </cfRule>
    <cfRule type="containsText" dxfId="1139" priority="4" operator="containsText" text="Menor">
      <formula>NOT(ISERROR(SEARCH("Menor",AE10)))</formula>
    </cfRule>
    <cfRule type="containsText" dxfId="1138" priority="5" operator="containsText" text="Leve">
      <formula>NOT(ISERROR(SEARCH("Leve",AE10)))</formula>
    </cfRule>
    <cfRule type="containsText" dxfId="1137" priority="6" operator="containsText" text="Mayor">
      <formula>NOT(ISERROR(SEARCH("Mayor",AE10)))</formula>
    </cfRule>
  </conditionalFormatting>
  <conditionalFormatting sqref="AG10">
    <cfRule type="containsText" dxfId="1136" priority="678" operator="containsText" text="Extremo">
      <formula>NOT(ISERROR(SEARCH("Extremo",AG10)))</formula>
    </cfRule>
    <cfRule type="containsText" dxfId="1135" priority="677" operator="containsText" text="Moderado">
      <formula>NOT(ISERROR(SEARCH("Moderado",AG10)))</formula>
    </cfRule>
    <cfRule type="containsText" dxfId="1134" priority="672" operator="containsText" text="Extremo">
      <formula>NOT(ISERROR(SEARCH("Extremo",AG10)))</formula>
    </cfRule>
    <cfRule type="containsText" dxfId="1133" priority="675" operator="containsText" text="Menor">
      <formula>NOT(ISERROR(SEARCH("Menor",AG10)))</formula>
    </cfRule>
    <cfRule type="containsText" dxfId="1132" priority="676" operator="containsText" text="Bajo">
      <formula>NOT(ISERROR(SEARCH("Bajo",AG10)))</formula>
    </cfRule>
    <cfRule type="containsText" dxfId="1131" priority="673" operator="containsText" text="Alto">
      <formula>NOT(ISERROR(SEARCH("Alto",AG10)))</formula>
    </cfRule>
    <cfRule type="containsText" dxfId="1130" priority="674" operator="containsText" text="Moderado">
      <formula>NOT(ISERROR(SEARCH("Moderado",AG10)))</formula>
    </cfRule>
    <cfRule type="containsText" dxfId="1129" priority="680" operator="containsText" text="Alto">
      <formula>NOT(ISERROR(SEARCH("Alto",AG10)))</formula>
    </cfRule>
    <cfRule type="containsText" dxfId="1128" priority="679" operator="containsText" text="Baja">
      <formula>NOT(ISERROR(SEARCH("Baja",AG10)))</formula>
    </cfRule>
  </conditionalFormatting>
  <conditionalFormatting sqref="AG15">
    <cfRule type="containsText" dxfId="1127" priority="11" operator="containsText" text="Bajo">
      <formula>NOT(ISERROR(SEARCH("Bajo",AG15)))</formula>
    </cfRule>
    <cfRule type="containsText" dxfId="1126" priority="12" operator="containsText" text="Moderado">
      <formula>NOT(ISERROR(SEARCH("Moderado",AG15)))</formula>
    </cfRule>
    <cfRule type="containsText" dxfId="1125" priority="13" operator="containsText" text="Extremo">
      <formula>NOT(ISERROR(SEARCH("Extremo",AG15)))</formula>
    </cfRule>
    <cfRule type="containsText" dxfId="1124" priority="14" operator="containsText" text="Baja">
      <formula>NOT(ISERROR(SEARCH("Baja",AG15)))</formula>
    </cfRule>
    <cfRule type="containsText" dxfId="1123" priority="15" operator="containsText" text="Alto">
      <formula>NOT(ISERROR(SEARCH("Alto",AG15)))</formula>
    </cfRule>
    <cfRule type="containsText" dxfId="1122" priority="8" operator="containsText" text="Alto">
      <formula>NOT(ISERROR(SEARCH("Alto",AG15)))</formula>
    </cfRule>
    <cfRule type="containsText" dxfId="1121" priority="9" operator="containsText" text="Moderado">
      <formula>NOT(ISERROR(SEARCH("Moderado",AG15)))</formula>
    </cfRule>
    <cfRule type="containsText" dxfId="1120" priority="10" operator="containsText" text="Menor">
      <formula>NOT(ISERROR(SEARCH("Menor",AG15)))</formula>
    </cfRule>
    <cfRule type="containsText" dxfId="1119" priority="7" operator="containsText" text="Extremo">
      <formula>NOT(ISERROR(SEARCH("Extremo",AG15)))</formula>
    </cfRule>
  </conditionalFormatting>
  <conditionalFormatting sqref="AG20">
    <cfRule type="containsText" dxfId="1118" priority="526" operator="containsText" text="Menor">
      <formula>NOT(ISERROR(SEARCH("Menor",AG20)))</formula>
    </cfRule>
    <cfRule type="containsText" dxfId="1117" priority="527" operator="containsText" text="Bajo">
      <formula>NOT(ISERROR(SEARCH("Bajo",AG20)))</formula>
    </cfRule>
    <cfRule type="containsText" dxfId="1116" priority="528" operator="containsText" text="Moderado">
      <formula>NOT(ISERROR(SEARCH("Moderado",AG20)))</formula>
    </cfRule>
    <cfRule type="containsText" dxfId="1115" priority="529" operator="containsText" text="Extremo">
      <formula>NOT(ISERROR(SEARCH("Extremo",AG20)))</formula>
    </cfRule>
    <cfRule type="containsText" dxfId="1114" priority="530" operator="containsText" text="Baja">
      <formula>NOT(ISERROR(SEARCH("Baja",AG20)))</formula>
    </cfRule>
    <cfRule type="containsText" dxfId="1113" priority="531" operator="containsText" text="Alto">
      <formula>NOT(ISERROR(SEARCH("Alto",AG20)))</formula>
    </cfRule>
    <cfRule type="containsText" dxfId="1112" priority="525" operator="containsText" text="Moderado">
      <formula>NOT(ISERROR(SEARCH("Moderado",AG20)))</formula>
    </cfRule>
    <cfRule type="containsText" dxfId="1111" priority="524" operator="containsText" text="Alto">
      <formula>NOT(ISERROR(SEARCH("Alto",AG20)))</formula>
    </cfRule>
    <cfRule type="containsText" dxfId="1110" priority="523" operator="containsText" text="Extremo">
      <formula>NOT(ISERROR(SEARCH("Extremo",AG20)))</formula>
    </cfRule>
  </conditionalFormatting>
  <conditionalFormatting sqref="AG25">
    <cfRule type="containsText" dxfId="1109" priority="457" operator="containsText" text="Bajo">
      <formula>NOT(ISERROR(SEARCH("Bajo",AG25)))</formula>
    </cfRule>
    <cfRule type="containsText" dxfId="1108" priority="456" operator="containsText" text="Menor">
      <formula>NOT(ISERROR(SEARCH("Menor",AG25)))</formula>
    </cfRule>
    <cfRule type="containsText" dxfId="1107" priority="454" operator="containsText" text="Alto">
      <formula>NOT(ISERROR(SEARCH("Alto",AG25)))</formula>
    </cfRule>
    <cfRule type="containsText" dxfId="1106" priority="453" operator="containsText" text="Extremo">
      <formula>NOT(ISERROR(SEARCH("Extremo",AG25)))</formula>
    </cfRule>
    <cfRule type="containsText" dxfId="1105" priority="455" operator="containsText" text="Moderado">
      <formula>NOT(ISERROR(SEARCH("Moderado",AG25)))</formula>
    </cfRule>
    <cfRule type="containsText" dxfId="1104" priority="461" operator="containsText" text="Alto">
      <formula>NOT(ISERROR(SEARCH("Alto",AG25)))</formula>
    </cfRule>
    <cfRule type="containsText" dxfId="1103" priority="460" operator="containsText" text="Baja">
      <formula>NOT(ISERROR(SEARCH("Baja",AG25)))</formula>
    </cfRule>
    <cfRule type="containsText" dxfId="1102" priority="459" operator="containsText" text="Extremo">
      <formula>NOT(ISERROR(SEARCH("Extremo",AG25)))</formula>
    </cfRule>
    <cfRule type="containsText" dxfId="1101" priority="458" operator="containsText" text="Moderado">
      <formula>NOT(ISERROR(SEARCH("Moderado",AG25)))</formula>
    </cfRule>
  </conditionalFormatting>
  <conditionalFormatting sqref="AG30">
    <cfRule type="containsText" dxfId="1100" priority="367" operator="containsText" text="Bajo">
      <formula>NOT(ISERROR(SEARCH("Bajo",AG30)))</formula>
    </cfRule>
    <cfRule type="containsText" dxfId="1099" priority="371" operator="containsText" text="Alto">
      <formula>NOT(ISERROR(SEARCH("Alto",AG30)))</formula>
    </cfRule>
    <cfRule type="containsText" dxfId="1098" priority="363" operator="containsText" text="Extremo">
      <formula>NOT(ISERROR(SEARCH("Extremo",AG30)))</formula>
    </cfRule>
    <cfRule type="containsText" dxfId="1097" priority="365" operator="containsText" text="Moderado">
      <formula>NOT(ISERROR(SEARCH("Moderado",AG30)))</formula>
    </cfRule>
    <cfRule type="containsText" dxfId="1096" priority="364" operator="containsText" text="Alto">
      <formula>NOT(ISERROR(SEARCH("Alto",AG30)))</formula>
    </cfRule>
    <cfRule type="containsText" dxfId="1095" priority="366" operator="containsText" text="Menor">
      <formula>NOT(ISERROR(SEARCH("Menor",AG30)))</formula>
    </cfRule>
    <cfRule type="containsText" dxfId="1094" priority="368" operator="containsText" text="Moderado">
      <formula>NOT(ISERROR(SEARCH("Moderado",AG30)))</formula>
    </cfRule>
    <cfRule type="containsText" dxfId="1093" priority="369" operator="containsText" text="Extremo">
      <formula>NOT(ISERROR(SEARCH("Extremo",AG30)))</formula>
    </cfRule>
    <cfRule type="containsText" dxfId="1092" priority="370" operator="containsText" text="Baja">
      <formula>NOT(ISERROR(SEARCH("Baja",AG30)))</formula>
    </cfRule>
  </conditionalFormatting>
  <conditionalFormatting sqref="AG35">
    <cfRule type="containsText" dxfId="1091" priority="297" operator="containsText" text="Bajo">
      <formula>NOT(ISERROR(SEARCH("Bajo",AG35)))</formula>
    </cfRule>
    <cfRule type="containsText" dxfId="1090" priority="296" operator="containsText" text="Menor">
      <formula>NOT(ISERROR(SEARCH("Menor",AG35)))</formula>
    </cfRule>
    <cfRule type="containsText" dxfId="1089" priority="295" operator="containsText" text="Moderado">
      <formula>NOT(ISERROR(SEARCH("Moderado",AG35)))</formula>
    </cfRule>
    <cfRule type="containsText" dxfId="1088" priority="294" operator="containsText" text="Alto">
      <formula>NOT(ISERROR(SEARCH("Alto",AG35)))</formula>
    </cfRule>
    <cfRule type="containsText" dxfId="1087" priority="293" operator="containsText" text="Extremo">
      <formula>NOT(ISERROR(SEARCH("Extremo",AG35)))</formula>
    </cfRule>
    <cfRule type="containsText" dxfId="1086" priority="301" operator="containsText" text="Alto">
      <formula>NOT(ISERROR(SEARCH("Alto",AG35)))</formula>
    </cfRule>
    <cfRule type="containsText" dxfId="1085" priority="300" operator="containsText" text="Baja">
      <formula>NOT(ISERROR(SEARCH("Baja",AG35)))</formula>
    </cfRule>
    <cfRule type="containsText" dxfId="1084" priority="299" operator="containsText" text="Extremo">
      <formula>NOT(ISERROR(SEARCH("Extremo",AG35)))</formula>
    </cfRule>
    <cfRule type="containsText" dxfId="1083" priority="298" operator="containsText" text="Moderado">
      <formula>NOT(ISERROR(SEARCH("Moderado",AG35)))</formula>
    </cfRule>
  </conditionalFormatting>
  <conditionalFormatting sqref="AG40">
    <cfRule type="containsText" dxfId="1082" priority="224" operator="containsText" text="Alto">
      <formula>NOT(ISERROR(SEARCH("Alto",AG40)))</formula>
    </cfRule>
    <cfRule type="containsText" dxfId="1081" priority="226" operator="containsText" text="Menor">
      <formula>NOT(ISERROR(SEARCH("Menor",AG40)))</formula>
    </cfRule>
    <cfRule type="containsText" dxfId="1080" priority="227" operator="containsText" text="Bajo">
      <formula>NOT(ISERROR(SEARCH("Bajo",AG40)))</formula>
    </cfRule>
    <cfRule type="containsText" dxfId="1079" priority="228" operator="containsText" text="Moderado">
      <formula>NOT(ISERROR(SEARCH("Moderado",AG40)))</formula>
    </cfRule>
    <cfRule type="containsText" dxfId="1078" priority="229" operator="containsText" text="Extremo">
      <formula>NOT(ISERROR(SEARCH("Extremo",AG40)))</formula>
    </cfRule>
    <cfRule type="containsText" dxfId="1077" priority="230" operator="containsText" text="Baja">
      <formula>NOT(ISERROR(SEARCH("Baja",AG40)))</formula>
    </cfRule>
    <cfRule type="containsText" dxfId="1076" priority="231" operator="containsText" text="Alto">
      <formula>NOT(ISERROR(SEARCH("Alto",AG40)))</formula>
    </cfRule>
    <cfRule type="containsText" dxfId="1075" priority="225" operator="containsText" text="Moderado">
      <formula>NOT(ISERROR(SEARCH("Moderado",AG40)))</formula>
    </cfRule>
    <cfRule type="containsText" dxfId="1074" priority="223" operator="containsText" text="Extremo">
      <formula>NOT(ISERROR(SEARCH("Extremo",AG40)))</formula>
    </cfRule>
  </conditionalFormatting>
  <conditionalFormatting sqref="AG45">
    <cfRule type="containsText" dxfId="1073" priority="156" operator="containsText" text="Menor">
      <formula>NOT(ISERROR(SEARCH("Menor",AG45)))</formula>
    </cfRule>
    <cfRule type="containsText" dxfId="1072" priority="157" operator="containsText" text="Bajo">
      <formula>NOT(ISERROR(SEARCH("Bajo",AG45)))</formula>
    </cfRule>
    <cfRule type="containsText" dxfId="1071" priority="158" operator="containsText" text="Moderado">
      <formula>NOT(ISERROR(SEARCH("Moderado",AG45)))</formula>
    </cfRule>
    <cfRule type="containsText" dxfId="1070" priority="160" operator="containsText" text="Baja">
      <formula>NOT(ISERROR(SEARCH("Baja",AG45)))</formula>
    </cfRule>
    <cfRule type="containsText" dxfId="1069" priority="155" operator="containsText" text="Moderado">
      <formula>NOT(ISERROR(SEARCH("Moderado",AG45)))</formula>
    </cfRule>
    <cfRule type="containsText" dxfId="1068" priority="153" operator="containsText" text="Extremo">
      <formula>NOT(ISERROR(SEARCH("Extremo",AG45)))</formula>
    </cfRule>
    <cfRule type="containsText" dxfId="1067" priority="154" operator="containsText" text="Alto">
      <formula>NOT(ISERROR(SEARCH("Alto",AG45)))</formula>
    </cfRule>
    <cfRule type="containsText" dxfId="1066" priority="159" operator="containsText" text="Extremo">
      <formula>NOT(ISERROR(SEARCH("Extremo",AG45)))</formula>
    </cfRule>
    <cfRule type="containsText" dxfId="1065" priority="161" operator="containsText" text="Alto">
      <formula>NOT(ISERROR(SEARCH("Alto",AG45)))</formula>
    </cfRule>
  </conditionalFormatting>
  <conditionalFormatting sqref="AG50">
    <cfRule type="containsText" dxfId="1064" priority="83" operator="containsText" text="Extremo">
      <formula>NOT(ISERROR(SEARCH("Extremo",AG50)))</formula>
    </cfRule>
    <cfRule type="containsText" dxfId="1063" priority="84" operator="containsText" text="Alto">
      <formula>NOT(ISERROR(SEARCH("Alto",AG50)))</formula>
    </cfRule>
    <cfRule type="containsText" dxfId="1062" priority="85" operator="containsText" text="Moderado">
      <formula>NOT(ISERROR(SEARCH("Moderado",AG50)))</formula>
    </cfRule>
    <cfRule type="containsText" dxfId="1061" priority="86" operator="containsText" text="Menor">
      <formula>NOT(ISERROR(SEARCH("Menor",AG50)))</formula>
    </cfRule>
    <cfRule type="containsText" dxfId="1060" priority="87" operator="containsText" text="Bajo">
      <formula>NOT(ISERROR(SEARCH("Bajo",AG50)))</formula>
    </cfRule>
    <cfRule type="containsText" dxfId="1059" priority="88" operator="containsText" text="Moderado">
      <formula>NOT(ISERROR(SEARCH("Moderado",AG50)))</formula>
    </cfRule>
    <cfRule type="containsText" dxfId="1058" priority="90" operator="containsText" text="Baja">
      <formula>NOT(ISERROR(SEARCH("Baja",AG50)))</formula>
    </cfRule>
    <cfRule type="containsText" dxfId="1057" priority="91" operator="containsText" text="Alto">
      <formula>NOT(ISERROR(SEARCH("Alto",AG50)))</formula>
    </cfRule>
    <cfRule type="containsText" dxfId="1056" priority="89" operator="containsText" text="Extremo">
      <formula>NOT(ISERROR(SEARCH("Extremo",AG50)))</formula>
    </cfRule>
  </conditionalFormatting>
  <dataValidations count="1">
    <dataValidation allowBlank="1" showInputMessage="1" showErrorMessage="1" prompt="Enunciar cuál es el control" sqref="P13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47" operator="containsText" id="{22C85F04-C489-4D51-84B0-76A35C1B0E38}">
            <xm:f>NOT(ISERROR(SEARCH('Tabla probabilidad'!$B$5,I15)))</xm:f>
            <xm:f>'Tabla probabilidad'!$B$5</xm:f>
            <x14:dxf>
              <font>
                <color rgb="FF9C0006"/>
              </font>
              <fill>
                <patternFill>
                  <bgColor rgb="FFFFC7CE"/>
                </patternFill>
              </fill>
            </x14:dxf>
          </x14:cfRule>
          <x14:cfRule type="containsText" priority="46" operator="containsText" id="{F6F54735-A348-492E-93FD-6A1BB5F4EAB1}">
            <xm:f>NOT(ISERROR(SEARCH('Tabla probabilidad'!$B$5,I15)))</xm:f>
            <xm:f>'Tabla probabilidad'!$B$5</xm:f>
            <x14:dxf>
              <font>
                <color rgb="FF006100"/>
              </font>
              <fill>
                <patternFill>
                  <bgColor rgb="FFC6EFCE"/>
                </patternFill>
              </fill>
            </x14:dxf>
          </x14:cfRule>
          <xm:sqref>I15</xm:sqref>
        </x14:conditionalFormatting>
        <x14:conditionalFormatting xmlns:xm="http://schemas.microsoft.com/office/excel/2006/main">
          <x14:cfRule type="containsText" priority="653" operator="containsText" id="{0DBD8F32-72F4-47FE-A8E8-92CA123A277C}">
            <xm:f>NOT(ISERROR(SEARCH('Tabla probabilidad'!$B$5,I20)))</xm:f>
            <xm:f>'Tabla probabilidad'!$B$5</xm:f>
            <x14:dxf>
              <font>
                <color rgb="FF9C0006"/>
              </font>
              <fill>
                <patternFill>
                  <bgColor rgb="FFFFC7CE"/>
                </patternFill>
              </fill>
            </x14:dxf>
          </x14:cfRule>
          <x14:cfRule type="containsText" priority="652" operator="containsText" id="{130BBF8F-6F36-4C1F-BB40-DA538C9DA4BA}">
            <xm:f>NOT(ISERROR(SEARCH('Tabla probabilidad'!$B$5,I20)))</xm:f>
            <xm:f>'Tabla probabilidad'!$B$5</xm:f>
            <x14:dxf>
              <font>
                <color rgb="FF006100"/>
              </font>
              <fill>
                <patternFill>
                  <bgColor rgb="FFC6EFCE"/>
                </patternFill>
              </fill>
            </x14:dxf>
          </x14:cfRule>
          <xm:sqref>I20</xm:sqref>
        </x14:conditionalFormatting>
        <x14:conditionalFormatting xmlns:xm="http://schemas.microsoft.com/office/excel/2006/main">
          <x14:cfRule type="containsText" priority="492" operator="containsText" id="{DF7D542B-1BF1-4317-8F9F-9E217298398A}">
            <xm:f>NOT(ISERROR(SEARCH('Tabla probabilidad'!$B$5,I25)))</xm:f>
            <xm:f>'Tabla probabilidad'!$B$5</xm:f>
            <x14:dxf>
              <font>
                <color rgb="FF006100"/>
              </font>
              <fill>
                <patternFill>
                  <bgColor rgb="FFC6EFCE"/>
                </patternFill>
              </fill>
            </x14:dxf>
          </x14:cfRule>
          <x14:cfRule type="containsText" priority="493"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75" operator="containsText" id="{DC4E61ED-7433-4BAB-A2FA-262F21FE4597}">
            <xm:f>NOT(ISERROR(SEARCH('Tabla probabilidad'!$B$5,I40)))</xm:f>
            <xm:f>'Tabla probabilidad'!$B$5</xm:f>
            <x14:dxf>
              <font>
                <color rgb="FF9C0006"/>
              </font>
              <fill>
                <patternFill>
                  <bgColor rgb="FFFFC7CE"/>
                </patternFill>
              </fill>
            </x14:dxf>
          </x14:cfRule>
          <x14:cfRule type="containsText" priority="274" operator="containsText" id="{D71E484F-FE07-4D18-8E45-7EB7DDE70E2C}">
            <xm:f>NOT(ISERROR(SEARCH('Tabla probabilidad'!$B$5,I40)))</xm:f>
            <xm:f>'Tabla probabilidad'!$B$5</xm:f>
            <x14:dxf>
              <font>
                <color rgb="FF006100"/>
              </font>
              <fill>
                <patternFill>
                  <bgColor rgb="FFC6EFCE"/>
                </patternFill>
              </fill>
            </x14:dxf>
          </x14:cfRule>
          <xm:sqref>I40</xm:sqref>
        </x14:conditionalFormatting>
        <x14:conditionalFormatting xmlns:xm="http://schemas.microsoft.com/office/excel/2006/main">
          <x14:cfRule type="containsText" priority="204" operator="containsText" id="{91325732-CCEB-40E7-9A2C-98900CB15E77}">
            <xm:f>NOT(ISERROR(SEARCH('Tabla probabilidad'!$B$5,I45)))</xm:f>
            <xm:f>'Tabla probabilidad'!$B$5</xm:f>
            <x14:dxf>
              <font>
                <color rgb="FF006100"/>
              </font>
              <fill>
                <patternFill>
                  <bgColor rgb="FFC6EFCE"/>
                </patternFill>
              </fill>
            </x14:dxf>
          </x14:cfRule>
          <x14:cfRule type="containsText" priority="205"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4" operator="containsText" id="{3498E6D8-7225-4046-93C9-2583E1784B5A}">
            <xm:f>NOT(ISERROR(SEARCH('Tabla probabilidad'!$B$5,I50)))</xm:f>
            <xm:f>'Tabla probabilidad'!$B$5</xm:f>
            <x14:dxf>
              <font>
                <color rgb="FF006100"/>
              </font>
              <fill>
                <patternFill>
                  <bgColor rgb="FFC6EFCE"/>
                </patternFill>
              </fill>
            </x14:dxf>
          </x14:cfRule>
          <x14:cfRule type="containsText" priority="135"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xm:sqref>
        </x14:dataValidation>
        <x14:dataValidation type="list" allowBlank="1" showInputMessage="1" showErrorMessage="1" xr:uid="{00000000-0002-0000-0B00-000002000000}">
          <x14:formula1>
            <xm:f>LISTA!$K$3:$K$6</xm:f>
          </x14:formula1>
          <xm:sqref>AH10 AH15 AH20 AH25 AH30 AH35 AH40 AH45 AH50</xm:sqref>
        </x14:dataValidation>
        <x14:dataValidation type="list" allowBlank="1" showInputMessage="1" showErrorMessage="1" xr:uid="{00000000-0002-0000-0B00-000003000000}">
          <x14:formula1>
            <xm:f>LISTA!$E$3:$E$5</xm:f>
          </x14:formula1>
          <xm:sqref>R10:R54</xm:sqref>
        </x14:dataValidation>
        <x14:dataValidation type="list" allowBlank="1" showInputMessage="1" showErrorMessage="1" xr:uid="{00000000-0002-0000-0B00-000004000000}">
          <x14:formula1>
            <xm:f>LISTA!$F$3:$F$4</xm:f>
          </x14:formula1>
          <xm:sqref>S10:S54</xm:sqref>
        </x14:dataValidation>
        <x14:dataValidation type="list" allowBlank="1" showInputMessage="1" showErrorMessage="1" xr:uid="{00000000-0002-0000-0B00-000005000000}">
          <x14:formula1>
            <xm:f>LISTA!$G$3:$G$4</xm:f>
          </x14:formula1>
          <xm:sqref>U10:U54</xm:sqref>
        </x14:dataValidation>
        <x14:dataValidation type="list" allowBlank="1" showInputMessage="1" showErrorMessage="1" xr:uid="{00000000-0002-0000-0B00-000006000000}">
          <x14:formula1>
            <xm:f>LISTA!$H$3:$H$4</xm:f>
          </x14:formula1>
          <xm:sqref>V10:V54</xm:sqref>
        </x14:dataValidation>
        <x14:dataValidation type="list" allowBlank="1" showInputMessage="1" showErrorMessage="1" xr:uid="{00000000-0002-0000-0B00-000007000000}">
          <x14:formula1>
            <xm:f>LISTA!$I$3:$I$4</xm:f>
          </x14:formula1>
          <xm:sqref>W10:W54</xm:sqref>
        </x14:dataValidation>
        <x14:dataValidation type="list" allowBlank="1" showInputMessage="1" showErrorMessage="1" xr:uid="{00000000-0002-0000-0B00-000008000000}">
          <x14:formula1>
            <xm:f>LISTA!$C$3:$C$10</xm:f>
          </x14:formula1>
          <xm:sqref>G10:G54</xm:sqref>
        </x14:dataValidation>
        <x14:dataValidation type="list" allowBlank="1" showInputMessage="1" showErrorMessage="1" xr:uid="{00000000-0002-0000-0B00-000009000000}">
          <x14:formula1>
            <xm:f>LISTA!$D$3:$D$31</xm:f>
          </x14:formula1>
          <xm:sqref>K10:K54</xm:sqref>
        </x14:dataValidation>
        <x14:dataValidation type="list" allowBlank="1" showInputMessage="1" showErrorMessage="1" xr:uid="{00000000-0002-0000-0B00-00000A000000}">
          <x14:formula1>
            <xm:f>LISTA!$B$3:$B$9</xm:f>
          </x14:formula1>
          <xm:sqref>C10:C54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opLeftCell="R10" zoomScale="150" zoomScaleNormal="150" workbookViewId="0">
      <selection activeCell="B10" sqref="B10:B1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425"/>
      <c r="B1" s="426"/>
      <c r="C1" s="426"/>
      <c r="D1" s="474" t="s">
        <v>532</v>
      </c>
      <c r="E1" s="474"/>
      <c r="F1" s="474"/>
      <c r="G1" s="474"/>
      <c r="H1" s="474"/>
      <c r="I1" s="474"/>
      <c r="J1" s="474"/>
      <c r="K1" s="474"/>
      <c r="L1" s="474"/>
      <c r="M1" s="474"/>
      <c r="N1" s="474"/>
      <c r="O1" s="474"/>
      <c r="P1" s="474"/>
      <c r="Q1" s="475"/>
      <c r="R1" s="417" t="s">
        <v>494</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6"/>
      <c r="E2" s="476"/>
      <c r="F2" s="476"/>
      <c r="G2" s="476"/>
      <c r="H2" s="476"/>
      <c r="I2" s="476"/>
      <c r="J2" s="476"/>
      <c r="K2" s="476"/>
      <c r="L2" s="476"/>
      <c r="M2" s="476"/>
      <c r="N2" s="476"/>
      <c r="O2" s="476"/>
      <c r="P2" s="476"/>
      <c r="Q2" s="477"/>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495</v>
      </c>
      <c r="B4" s="419"/>
      <c r="C4" s="420"/>
      <c r="D4" s="421" t="str">
        <f>'Mapa Final'!D4</f>
        <v>Modernización de la gestión judicial</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496</v>
      </c>
      <c r="B5" s="419"/>
      <c r="C5" s="420"/>
      <c r="D5" s="429"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497</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0.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540</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7">
        <f>'Mapa Final'!A10</f>
        <v>1</v>
      </c>
      <c r="B10" s="433" t="str">
        <f>'Mapa Final'!B10</f>
        <v>Inexactitud en datos presentados para Implementar modelos  de gestión judicial</v>
      </c>
      <c r="C10" s="450" t="str">
        <f>'Mapa Final'!C10</f>
        <v>Incumplimiento de las metas establecidas</v>
      </c>
      <c r="D10" s="450"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53" t="str">
        <f>'Mapa Final'!E10</f>
        <v>Presentar  al nivel central una propuesta de  modernización de la gestión judicial con datos o estimaciones equivocadas o incompletas; o adoptar medidas sin el estudio técnico suficiente  soportado de las necesidades.</v>
      </c>
      <c r="F10" s="453" t="str">
        <f>'Mapa Final'!F10</f>
        <v xml:space="preserve">Incumplimiento de metas al presentar una propuesta incompleta y no sea aprobada. </v>
      </c>
      <c r="G10" s="453" t="str">
        <f>'Mapa Final'!G10</f>
        <v>Ejecución y Administración de Procesos</v>
      </c>
      <c r="H10" s="456" t="str">
        <f>'Mapa Final'!I10</f>
        <v>Muy Baja</v>
      </c>
      <c r="I10" s="459" t="str">
        <f>'Mapa Final'!L10</f>
        <v>Menor</v>
      </c>
      <c r="J10" s="438" t="str">
        <f>'Mapa Final'!N10</f>
        <v>Bajo</v>
      </c>
      <c r="K10" s="441" t="str">
        <f>'Mapa Final'!AA10</f>
        <v>Muy Baja</v>
      </c>
      <c r="L10" s="441" t="str">
        <f>'Mapa Final'!AE10</f>
        <v>Menor</v>
      </c>
      <c r="M10" s="444" t="str">
        <f>'Mapa Final'!AG10</f>
        <v>Bajo</v>
      </c>
      <c r="N10" s="441" t="str">
        <f>'Mapa Final'!AH10</f>
        <v>Aceptar</v>
      </c>
      <c r="O10" s="435"/>
      <c r="P10" s="435"/>
      <c r="Q10" s="435"/>
      <c r="R10" s="463">
        <v>44927</v>
      </c>
      <c r="S10" s="463">
        <v>45016</v>
      </c>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8"/>
      <c r="B11" s="376"/>
      <c r="C11" s="451"/>
      <c r="D11" s="451"/>
      <c r="E11" s="454"/>
      <c r="F11" s="454"/>
      <c r="G11" s="454"/>
      <c r="H11" s="457"/>
      <c r="I11" s="460"/>
      <c r="J11" s="439"/>
      <c r="K11" s="442"/>
      <c r="L11" s="442"/>
      <c r="M11" s="445"/>
      <c r="N11" s="442"/>
      <c r="O11" s="436"/>
      <c r="P11" s="436"/>
      <c r="Q11" s="436"/>
      <c r="R11" s="464"/>
      <c r="S11" s="464"/>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8"/>
      <c r="B12" s="376"/>
      <c r="C12" s="451"/>
      <c r="D12" s="451"/>
      <c r="E12" s="454"/>
      <c r="F12" s="454"/>
      <c r="G12" s="454"/>
      <c r="H12" s="457"/>
      <c r="I12" s="460"/>
      <c r="J12" s="439"/>
      <c r="K12" s="442"/>
      <c r="L12" s="442"/>
      <c r="M12" s="445"/>
      <c r="N12" s="442"/>
      <c r="O12" s="436"/>
      <c r="P12" s="436"/>
      <c r="Q12" s="436"/>
      <c r="R12" s="464"/>
      <c r="S12" s="464"/>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8"/>
      <c r="B13" s="376"/>
      <c r="C13" s="451"/>
      <c r="D13" s="451"/>
      <c r="E13" s="454"/>
      <c r="F13" s="454"/>
      <c r="G13" s="454"/>
      <c r="H13" s="457"/>
      <c r="I13" s="460"/>
      <c r="J13" s="439"/>
      <c r="K13" s="442"/>
      <c r="L13" s="442"/>
      <c r="M13" s="445"/>
      <c r="N13" s="442"/>
      <c r="O13" s="436"/>
      <c r="P13" s="436"/>
      <c r="Q13" s="436"/>
      <c r="R13" s="464"/>
      <c r="S13" s="464"/>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49"/>
      <c r="B14" s="434"/>
      <c r="C14" s="452"/>
      <c r="D14" s="452"/>
      <c r="E14" s="455"/>
      <c r="F14" s="455"/>
      <c r="G14" s="455"/>
      <c r="H14" s="458"/>
      <c r="I14" s="461"/>
      <c r="J14" s="440"/>
      <c r="K14" s="443"/>
      <c r="L14" s="443"/>
      <c r="M14" s="446"/>
      <c r="N14" s="443"/>
      <c r="O14" s="437"/>
      <c r="P14" s="437"/>
      <c r="Q14" s="437"/>
      <c r="R14" s="465"/>
      <c r="S14" s="465"/>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47">
        <v>2</v>
      </c>
      <c r="B15" s="433"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v>
      </c>
      <c r="E15" s="453" t="str">
        <f>'Mapa Final'!E15</f>
        <v>Suceso de fuerza mayor que imposibilitan la gestión judicial</v>
      </c>
      <c r="F15" s="453" t="str">
        <f>'Mapa Final'!F15</f>
        <v>Posibilidad de  afectación en la Prestación del Servicio de Justicia debido a un suceso de fuerza mayor que imposibilita la gestión judicial</v>
      </c>
      <c r="G15" s="453" t="str">
        <f>'Mapa Final'!G15</f>
        <v>Usuarios, productos y prácticas organizacionales</v>
      </c>
      <c r="H15" s="456" t="str">
        <f>'Mapa Final'!I15</f>
        <v>Baja</v>
      </c>
      <c r="I15" s="459" t="str">
        <f>'Mapa Final'!L15</f>
        <v>Moderado</v>
      </c>
      <c r="J15" s="438" t="str">
        <f>'Mapa Final'!N15</f>
        <v>Moderado</v>
      </c>
      <c r="K15" s="441" t="str">
        <f>'Mapa Final'!AA15</f>
        <v>Baja</v>
      </c>
      <c r="L15" s="441" t="str">
        <f>'Mapa Final'!AE15</f>
        <v>Menor</v>
      </c>
      <c r="M15" s="444" t="str">
        <f>'Mapa Final'!AG15</f>
        <v>Moderado</v>
      </c>
      <c r="N15" s="441" t="str">
        <f>'Mapa Final'!AH15</f>
        <v>Aceptar</v>
      </c>
      <c r="O15" s="435"/>
      <c r="P15" s="435"/>
      <c r="Q15" s="435"/>
      <c r="R15" s="463">
        <v>44927</v>
      </c>
      <c r="S15" s="463">
        <v>45016</v>
      </c>
      <c r="T15" s="466" t="s">
        <v>548</v>
      </c>
      <c r="U15" s="34"/>
      <c r="V15" s="34"/>
    </row>
    <row r="16" spans="1:278" ht="30" customHeight="1">
      <c r="A16" s="448"/>
      <c r="B16" s="376"/>
      <c r="C16" s="451"/>
      <c r="D16" s="451"/>
      <c r="E16" s="454"/>
      <c r="F16" s="454"/>
      <c r="G16" s="454"/>
      <c r="H16" s="457"/>
      <c r="I16" s="460"/>
      <c r="J16" s="439"/>
      <c r="K16" s="442"/>
      <c r="L16" s="442"/>
      <c r="M16" s="445"/>
      <c r="N16" s="442"/>
      <c r="O16" s="436"/>
      <c r="P16" s="436"/>
      <c r="Q16" s="436"/>
      <c r="R16" s="464"/>
      <c r="S16" s="464"/>
      <c r="T16" s="464"/>
      <c r="U16" s="34"/>
      <c r="V16" s="34"/>
    </row>
    <row r="17" spans="1:22" ht="30" customHeight="1">
      <c r="A17" s="448"/>
      <c r="B17" s="376"/>
      <c r="C17" s="451"/>
      <c r="D17" s="451"/>
      <c r="E17" s="454"/>
      <c r="F17" s="454"/>
      <c r="G17" s="454"/>
      <c r="H17" s="457"/>
      <c r="I17" s="460"/>
      <c r="J17" s="439"/>
      <c r="K17" s="442"/>
      <c r="L17" s="442"/>
      <c r="M17" s="445"/>
      <c r="N17" s="442"/>
      <c r="O17" s="436"/>
      <c r="P17" s="436"/>
      <c r="Q17" s="436"/>
      <c r="R17" s="464"/>
      <c r="S17" s="464"/>
      <c r="T17" s="464"/>
      <c r="U17" s="34"/>
      <c r="V17" s="34"/>
    </row>
    <row r="18" spans="1:22" ht="30" customHeight="1">
      <c r="A18" s="448"/>
      <c r="B18" s="376"/>
      <c r="C18" s="451"/>
      <c r="D18" s="451"/>
      <c r="E18" s="454"/>
      <c r="F18" s="454"/>
      <c r="G18" s="454"/>
      <c r="H18" s="457"/>
      <c r="I18" s="460"/>
      <c r="J18" s="439"/>
      <c r="K18" s="442"/>
      <c r="L18" s="442"/>
      <c r="M18" s="445"/>
      <c r="N18" s="442"/>
      <c r="O18" s="436"/>
      <c r="P18" s="436"/>
      <c r="Q18" s="436"/>
      <c r="R18" s="464"/>
      <c r="S18" s="464"/>
      <c r="T18" s="464"/>
      <c r="U18" s="34"/>
      <c r="V18" s="34"/>
    </row>
    <row r="19" spans="1:22" ht="30" customHeight="1" thickBot="1">
      <c r="A19" s="449"/>
      <c r="B19" s="434"/>
      <c r="C19" s="452"/>
      <c r="D19" s="452"/>
      <c r="E19" s="455"/>
      <c r="F19" s="455"/>
      <c r="G19" s="455"/>
      <c r="H19" s="458"/>
      <c r="I19" s="461"/>
      <c r="J19" s="440"/>
      <c r="K19" s="443"/>
      <c r="L19" s="443"/>
      <c r="M19" s="446"/>
      <c r="N19" s="443"/>
      <c r="O19" s="437"/>
      <c r="P19" s="437"/>
      <c r="Q19" s="437"/>
      <c r="R19" s="465"/>
      <c r="S19" s="465"/>
      <c r="T19" s="465"/>
      <c r="U19" s="34"/>
      <c r="V19" s="34"/>
    </row>
    <row r="20" spans="1:22" hidden="1">
      <c r="A20" s="447">
        <f>'Mapa Final'!A20</f>
        <v>0</v>
      </c>
      <c r="B20" s="433">
        <f>'Mapa Final'!B20</f>
        <v>0</v>
      </c>
      <c r="C20" s="450">
        <f>'Mapa Final'!C20</f>
        <v>0</v>
      </c>
      <c r="D20" s="450">
        <f>'Mapa Final'!D20</f>
        <v>0</v>
      </c>
      <c r="E20" s="453">
        <f>'Mapa Final'!E20</f>
        <v>0</v>
      </c>
      <c r="F20" s="453">
        <f>'Mapa Final'!F20</f>
        <v>0</v>
      </c>
      <c r="G20" s="453">
        <f>'Mapa Final'!G20</f>
        <v>0</v>
      </c>
      <c r="H20" s="456" t="str">
        <f>'Mapa Final'!I20</f>
        <v>Muy Baja</v>
      </c>
      <c r="I20" s="459" t="b">
        <f>'Mapa Final'!L20</f>
        <v>0</v>
      </c>
      <c r="J20" s="438" t="e">
        <f>'Mapa Final'!N20</f>
        <v>#N/A</v>
      </c>
      <c r="K20" s="441" t="e">
        <f>'Mapa Final'!AA20</f>
        <v>#DIV/0!</v>
      </c>
      <c r="L20" s="441" t="e">
        <f>'Mapa Final'!AE20</f>
        <v>#DIV/0!</v>
      </c>
      <c r="M20" s="444" t="e">
        <f>'Mapa Final'!AG20</f>
        <v>#DIV/0!</v>
      </c>
      <c r="N20" s="441">
        <f>'Mapa Final'!AH20</f>
        <v>0</v>
      </c>
      <c r="O20" s="435"/>
      <c r="P20" s="435"/>
      <c r="Q20" s="435"/>
      <c r="R20" s="435"/>
      <c r="S20" s="435"/>
      <c r="T20" s="462"/>
    </row>
    <row r="21" spans="1:22" hidden="1">
      <c r="A21" s="448"/>
      <c r="B21" s="376"/>
      <c r="C21" s="451"/>
      <c r="D21" s="451"/>
      <c r="E21" s="454"/>
      <c r="F21" s="454"/>
      <c r="G21" s="454"/>
      <c r="H21" s="457"/>
      <c r="I21" s="460"/>
      <c r="J21" s="439"/>
      <c r="K21" s="442"/>
      <c r="L21" s="442"/>
      <c r="M21" s="445"/>
      <c r="N21" s="442"/>
      <c r="O21" s="436"/>
      <c r="P21" s="436"/>
      <c r="Q21" s="436"/>
      <c r="R21" s="436"/>
      <c r="S21" s="436"/>
      <c r="T21" s="436"/>
    </row>
    <row r="22" spans="1:22" hidden="1">
      <c r="A22" s="448"/>
      <c r="B22" s="376"/>
      <c r="C22" s="451"/>
      <c r="D22" s="451"/>
      <c r="E22" s="454"/>
      <c r="F22" s="454"/>
      <c r="G22" s="454"/>
      <c r="H22" s="457"/>
      <c r="I22" s="460"/>
      <c r="J22" s="439"/>
      <c r="K22" s="442"/>
      <c r="L22" s="442"/>
      <c r="M22" s="445"/>
      <c r="N22" s="442"/>
      <c r="O22" s="436"/>
      <c r="P22" s="436"/>
      <c r="Q22" s="436"/>
      <c r="R22" s="436"/>
      <c r="S22" s="436"/>
      <c r="T22" s="436"/>
    </row>
    <row r="23" spans="1:22" hidden="1">
      <c r="A23" s="448"/>
      <c r="B23" s="376"/>
      <c r="C23" s="451"/>
      <c r="D23" s="451"/>
      <c r="E23" s="454"/>
      <c r="F23" s="454"/>
      <c r="G23" s="454"/>
      <c r="H23" s="457"/>
      <c r="I23" s="460"/>
      <c r="J23" s="439"/>
      <c r="K23" s="442"/>
      <c r="L23" s="442"/>
      <c r="M23" s="445"/>
      <c r="N23" s="442"/>
      <c r="O23" s="436"/>
      <c r="P23" s="436"/>
      <c r="Q23" s="436"/>
      <c r="R23" s="436"/>
      <c r="S23" s="436"/>
      <c r="T23" s="436"/>
    </row>
    <row r="24" spans="1:22" ht="15.75" hidden="1" thickBot="1">
      <c r="A24" s="449"/>
      <c r="B24" s="434"/>
      <c r="C24" s="452"/>
      <c r="D24" s="452"/>
      <c r="E24" s="455"/>
      <c r="F24" s="455"/>
      <c r="G24" s="455"/>
      <c r="H24" s="458"/>
      <c r="I24" s="461"/>
      <c r="J24" s="440"/>
      <c r="K24" s="443"/>
      <c r="L24" s="443"/>
      <c r="M24" s="446"/>
      <c r="N24" s="443"/>
      <c r="O24" s="437"/>
      <c r="P24" s="437"/>
      <c r="Q24" s="437"/>
      <c r="R24" s="437"/>
      <c r="S24" s="437"/>
      <c r="T24" s="437"/>
    </row>
    <row r="25" spans="1:22" hidden="1">
      <c r="A25" s="447">
        <f>'Mapa Final'!A25</f>
        <v>0</v>
      </c>
      <c r="B25" s="433">
        <f>'Mapa Final'!B25</f>
        <v>0</v>
      </c>
      <c r="C25" s="450">
        <f>'Mapa Final'!C25</f>
        <v>0</v>
      </c>
      <c r="D25" s="450">
        <f>'Mapa Final'!D25</f>
        <v>0</v>
      </c>
      <c r="E25" s="453">
        <f>'Mapa Final'!E25</f>
        <v>0</v>
      </c>
      <c r="F25" s="453">
        <f>'Mapa Final'!F25</f>
        <v>0</v>
      </c>
      <c r="G25" s="453">
        <f>'Mapa Final'!G25</f>
        <v>0</v>
      </c>
      <c r="H25" s="456" t="str">
        <f>'Mapa Final'!I25</f>
        <v>Muy Baja</v>
      </c>
      <c r="I25" s="459" t="b">
        <f>'Mapa Final'!L25</f>
        <v>0</v>
      </c>
      <c r="J25" s="438" t="e">
        <f>'Mapa Final'!N25</f>
        <v>#N/A</v>
      </c>
      <c r="K25" s="441" t="e">
        <f>'Mapa Final'!AA25</f>
        <v>#DIV/0!</v>
      </c>
      <c r="L25" s="441" t="e">
        <f>'Mapa Final'!AE25</f>
        <v>#DIV/0!</v>
      </c>
      <c r="M25" s="444" t="e">
        <f>'Mapa Final'!AG25</f>
        <v>#DIV/0!</v>
      </c>
      <c r="N25" s="441">
        <f>'Mapa Final'!AH25</f>
        <v>0</v>
      </c>
      <c r="O25" s="435"/>
      <c r="P25" s="435"/>
      <c r="Q25" s="435"/>
      <c r="R25" s="435"/>
      <c r="S25" s="435"/>
      <c r="T25" s="435"/>
    </row>
    <row r="26" spans="1:22" hidden="1">
      <c r="A26" s="448"/>
      <c r="B26" s="376"/>
      <c r="C26" s="451"/>
      <c r="D26" s="451"/>
      <c r="E26" s="454"/>
      <c r="F26" s="454"/>
      <c r="G26" s="454"/>
      <c r="H26" s="457"/>
      <c r="I26" s="460"/>
      <c r="J26" s="439"/>
      <c r="K26" s="442"/>
      <c r="L26" s="442"/>
      <c r="M26" s="445"/>
      <c r="N26" s="442"/>
      <c r="O26" s="436"/>
      <c r="P26" s="436"/>
      <c r="Q26" s="436"/>
      <c r="R26" s="436"/>
      <c r="S26" s="436"/>
      <c r="T26" s="436"/>
    </row>
    <row r="27" spans="1:22" hidden="1">
      <c r="A27" s="448"/>
      <c r="B27" s="376"/>
      <c r="C27" s="451"/>
      <c r="D27" s="451"/>
      <c r="E27" s="454"/>
      <c r="F27" s="454"/>
      <c r="G27" s="454"/>
      <c r="H27" s="457"/>
      <c r="I27" s="460"/>
      <c r="J27" s="439"/>
      <c r="K27" s="442"/>
      <c r="L27" s="442"/>
      <c r="M27" s="445"/>
      <c r="N27" s="442"/>
      <c r="O27" s="436"/>
      <c r="P27" s="436"/>
      <c r="Q27" s="436"/>
      <c r="R27" s="436"/>
      <c r="S27" s="436"/>
      <c r="T27" s="436"/>
    </row>
    <row r="28" spans="1:22" hidden="1">
      <c r="A28" s="448"/>
      <c r="B28" s="376"/>
      <c r="C28" s="451"/>
      <c r="D28" s="451"/>
      <c r="E28" s="454"/>
      <c r="F28" s="454"/>
      <c r="G28" s="454"/>
      <c r="H28" s="457"/>
      <c r="I28" s="460"/>
      <c r="J28" s="439"/>
      <c r="K28" s="442"/>
      <c r="L28" s="442"/>
      <c r="M28" s="445"/>
      <c r="N28" s="442"/>
      <c r="O28" s="436"/>
      <c r="P28" s="436"/>
      <c r="Q28" s="436"/>
      <c r="R28" s="436"/>
      <c r="S28" s="436"/>
      <c r="T28" s="436"/>
    </row>
    <row r="29" spans="1:22" ht="15.75" hidden="1" thickBot="1">
      <c r="A29" s="449"/>
      <c r="B29" s="434"/>
      <c r="C29" s="452"/>
      <c r="D29" s="452"/>
      <c r="E29" s="455"/>
      <c r="F29" s="455"/>
      <c r="G29" s="455"/>
      <c r="H29" s="458"/>
      <c r="I29" s="461"/>
      <c r="J29" s="440"/>
      <c r="K29" s="443"/>
      <c r="L29" s="443"/>
      <c r="M29" s="446"/>
      <c r="N29" s="443"/>
      <c r="O29" s="437"/>
      <c r="P29" s="437"/>
      <c r="Q29" s="437"/>
      <c r="R29" s="437"/>
      <c r="S29" s="437"/>
      <c r="T29" s="437"/>
    </row>
    <row r="30" spans="1:22" hidden="1">
      <c r="A30" s="447">
        <f>'Mapa Final'!A30</f>
        <v>0</v>
      </c>
      <c r="B30" s="433">
        <f>'Mapa Final'!B30</f>
        <v>0</v>
      </c>
      <c r="C30" s="450">
        <f>'Mapa Final'!C30</f>
        <v>0</v>
      </c>
      <c r="D30" s="450">
        <f>'Mapa Final'!D30</f>
        <v>0</v>
      </c>
      <c r="E30" s="453">
        <f>'Mapa Final'!E30</f>
        <v>0</v>
      </c>
      <c r="F30" s="453">
        <f>'Mapa Final'!F30</f>
        <v>0</v>
      </c>
      <c r="G30" s="453">
        <f>'Mapa Final'!G30</f>
        <v>0</v>
      </c>
      <c r="H30" s="456" t="str">
        <f>'Mapa Final'!I30</f>
        <v>Muy Baja</v>
      </c>
      <c r="I30" s="459" t="b">
        <f>'Mapa Final'!L30</f>
        <v>0</v>
      </c>
      <c r="J30" s="438" t="e">
        <f>'Mapa Final'!N30</f>
        <v>#N/A</v>
      </c>
      <c r="K30" s="441" t="e">
        <f>'Mapa Final'!AA30</f>
        <v>#DIV/0!</v>
      </c>
      <c r="L30" s="441" t="e">
        <f>'Mapa Final'!AE30</f>
        <v>#DIV/0!</v>
      </c>
      <c r="M30" s="444" t="e">
        <f>'Mapa Final'!AG30</f>
        <v>#DIV/0!</v>
      </c>
      <c r="N30" s="441">
        <f>'Mapa Final'!AH30</f>
        <v>0</v>
      </c>
      <c r="O30" s="435"/>
      <c r="P30" s="435"/>
      <c r="Q30" s="435"/>
      <c r="R30" s="435"/>
      <c r="S30" s="435"/>
      <c r="T30" s="435"/>
    </row>
    <row r="31" spans="1:22" hidden="1">
      <c r="A31" s="448"/>
      <c r="B31" s="376"/>
      <c r="C31" s="451"/>
      <c r="D31" s="451"/>
      <c r="E31" s="454"/>
      <c r="F31" s="454"/>
      <c r="G31" s="454"/>
      <c r="H31" s="457"/>
      <c r="I31" s="460"/>
      <c r="J31" s="439"/>
      <c r="K31" s="442"/>
      <c r="L31" s="442"/>
      <c r="M31" s="445"/>
      <c r="N31" s="442"/>
      <c r="O31" s="436"/>
      <c r="P31" s="436"/>
      <c r="Q31" s="436"/>
      <c r="R31" s="436"/>
      <c r="S31" s="436"/>
      <c r="T31" s="436"/>
    </row>
    <row r="32" spans="1:22" hidden="1">
      <c r="A32" s="448"/>
      <c r="B32" s="376"/>
      <c r="C32" s="451"/>
      <c r="D32" s="451"/>
      <c r="E32" s="454"/>
      <c r="F32" s="454"/>
      <c r="G32" s="454"/>
      <c r="H32" s="457"/>
      <c r="I32" s="460"/>
      <c r="J32" s="439"/>
      <c r="K32" s="442"/>
      <c r="L32" s="442"/>
      <c r="M32" s="445"/>
      <c r="N32" s="442"/>
      <c r="O32" s="436"/>
      <c r="P32" s="436"/>
      <c r="Q32" s="436"/>
      <c r="R32" s="436"/>
      <c r="S32" s="436"/>
      <c r="T32" s="436"/>
    </row>
    <row r="33" spans="1:20" hidden="1">
      <c r="A33" s="448"/>
      <c r="B33" s="376"/>
      <c r="C33" s="451"/>
      <c r="D33" s="451"/>
      <c r="E33" s="454"/>
      <c r="F33" s="454"/>
      <c r="G33" s="454"/>
      <c r="H33" s="457"/>
      <c r="I33" s="460"/>
      <c r="J33" s="439"/>
      <c r="K33" s="442"/>
      <c r="L33" s="442"/>
      <c r="M33" s="445"/>
      <c r="N33" s="442"/>
      <c r="O33" s="436"/>
      <c r="P33" s="436"/>
      <c r="Q33" s="436"/>
      <c r="R33" s="436"/>
      <c r="S33" s="436"/>
      <c r="T33" s="436"/>
    </row>
    <row r="34" spans="1:20" ht="15.75" hidden="1" thickBot="1">
      <c r="A34" s="449"/>
      <c r="B34" s="434"/>
      <c r="C34" s="452"/>
      <c r="D34" s="452"/>
      <c r="E34" s="455"/>
      <c r="F34" s="455"/>
      <c r="G34" s="455"/>
      <c r="H34" s="458"/>
      <c r="I34" s="461"/>
      <c r="J34" s="440"/>
      <c r="K34" s="443"/>
      <c r="L34" s="443"/>
      <c r="M34" s="446"/>
      <c r="N34" s="443"/>
      <c r="O34" s="437"/>
      <c r="P34" s="437"/>
      <c r="Q34" s="437"/>
      <c r="R34" s="437"/>
      <c r="S34" s="437"/>
      <c r="T34" s="437"/>
    </row>
    <row r="35" spans="1:20" hidden="1">
      <c r="A35" s="447">
        <f>'Mapa Final'!A35</f>
        <v>0</v>
      </c>
      <c r="B35" s="433">
        <f>'Mapa Final'!B35</f>
        <v>0</v>
      </c>
      <c r="C35" s="450">
        <f>'Mapa Final'!C35</f>
        <v>0</v>
      </c>
      <c r="D35" s="450">
        <f>'Mapa Final'!D35</f>
        <v>0</v>
      </c>
      <c r="E35" s="453">
        <f>'Mapa Final'!E35</f>
        <v>0</v>
      </c>
      <c r="F35" s="453">
        <f>'Mapa Final'!F35</f>
        <v>0</v>
      </c>
      <c r="G35" s="453">
        <f>'Mapa Final'!G35</f>
        <v>0</v>
      </c>
      <c r="H35" s="456" t="str">
        <f>'Mapa Final'!I35</f>
        <v>Muy Baja</v>
      </c>
      <c r="I35" s="459" t="b">
        <f>'Mapa Final'!L35</f>
        <v>0</v>
      </c>
      <c r="J35" s="438" t="e">
        <f>'Mapa Final'!N35</f>
        <v>#N/A</v>
      </c>
      <c r="K35" s="441" t="e">
        <f>'Mapa Final'!AA35</f>
        <v>#DIV/0!</v>
      </c>
      <c r="L35" s="441" t="e">
        <f>'Mapa Final'!AE35</f>
        <v>#DIV/0!</v>
      </c>
      <c r="M35" s="444" t="e">
        <f>'Mapa Final'!AG35</f>
        <v>#DIV/0!</v>
      </c>
      <c r="N35" s="441">
        <f>'Mapa Final'!AH35</f>
        <v>0</v>
      </c>
      <c r="O35" s="435"/>
      <c r="P35" s="435"/>
      <c r="Q35" s="435"/>
      <c r="R35" s="435"/>
      <c r="S35" s="435"/>
      <c r="T35" s="435"/>
    </row>
    <row r="36" spans="1:20" hidden="1">
      <c r="A36" s="448"/>
      <c r="B36" s="376"/>
      <c r="C36" s="451"/>
      <c r="D36" s="451"/>
      <c r="E36" s="454"/>
      <c r="F36" s="454"/>
      <c r="G36" s="454"/>
      <c r="H36" s="457"/>
      <c r="I36" s="460"/>
      <c r="J36" s="439"/>
      <c r="K36" s="442"/>
      <c r="L36" s="442"/>
      <c r="M36" s="445"/>
      <c r="N36" s="442"/>
      <c r="O36" s="436"/>
      <c r="P36" s="436"/>
      <c r="Q36" s="436"/>
      <c r="R36" s="436"/>
      <c r="S36" s="436"/>
      <c r="T36" s="436"/>
    </row>
    <row r="37" spans="1:20" hidden="1">
      <c r="A37" s="448"/>
      <c r="B37" s="376"/>
      <c r="C37" s="451"/>
      <c r="D37" s="451"/>
      <c r="E37" s="454"/>
      <c r="F37" s="454"/>
      <c r="G37" s="454"/>
      <c r="H37" s="457"/>
      <c r="I37" s="460"/>
      <c r="J37" s="439"/>
      <c r="K37" s="442"/>
      <c r="L37" s="442"/>
      <c r="M37" s="445"/>
      <c r="N37" s="442"/>
      <c r="O37" s="436"/>
      <c r="P37" s="436"/>
      <c r="Q37" s="436"/>
      <c r="R37" s="436"/>
      <c r="S37" s="436"/>
      <c r="T37" s="436"/>
    </row>
    <row r="38" spans="1:20" hidden="1">
      <c r="A38" s="448"/>
      <c r="B38" s="376"/>
      <c r="C38" s="451"/>
      <c r="D38" s="451"/>
      <c r="E38" s="454"/>
      <c r="F38" s="454"/>
      <c r="G38" s="454"/>
      <c r="H38" s="457"/>
      <c r="I38" s="460"/>
      <c r="J38" s="439"/>
      <c r="K38" s="442"/>
      <c r="L38" s="442"/>
      <c r="M38" s="445"/>
      <c r="N38" s="442"/>
      <c r="O38" s="436"/>
      <c r="P38" s="436"/>
      <c r="Q38" s="436"/>
      <c r="R38" s="436"/>
      <c r="S38" s="436"/>
      <c r="T38" s="436"/>
    </row>
    <row r="39" spans="1:20" ht="15.75" hidden="1" thickBot="1">
      <c r="A39" s="449"/>
      <c r="B39" s="434"/>
      <c r="C39" s="452"/>
      <c r="D39" s="452"/>
      <c r="E39" s="455"/>
      <c r="F39" s="455"/>
      <c r="G39" s="455"/>
      <c r="H39" s="458"/>
      <c r="I39" s="461"/>
      <c r="J39" s="440"/>
      <c r="K39" s="443"/>
      <c r="L39" s="443"/>
      <c r="M39" s="446"/>
      <c r="N39" s="443"/>
      <c r="O39" s="437"/>
      <c r="P39" s="437"/>
      <c r="Q39" s="437"/>
      <c r="R39" s="437"/>
      <c r="S39" s="437"/>
      <c r="T39" s="437"/>
    </row>
    <row r="40" spans="1:20" hidden="1">
      <c r="A40" s="447">
        <f>'Mapa Final'!A40</f>
        <v>0</v>
      </c>
      <c r="B40" s="433">
        <f>'Mapa Final'!B40</f>
        <v>0</v>
      </c>
      <c r="C40" s="450">
        <f>'Mapa Final'!C40</f>
        <v>0</v>
      </c>
      <c r="D40" s="450">
        <f>'Mapa Final'!D40</f>
        <v>0</v>
      </c>
      <c r="E40" s="453">
        <f>'Mapa Final'!E40</f>
        <v>0</v>
      </c>
      <c r="F40" s="453">
        <f>'Mapa Final'!F40</f>
        <v>0</v>
      </c>
      <c r="G40" s="453">
        <f>'Mapa Final'!G40</f>
        <v>0</v>
      </c>
      <c r="H40" s="456" t="str">
        <f>'Mapa Final'!I40</f>
        <v>Muy Baja</v>
      </c>
      <c r="I40" s="459" t="b">
        <f>'Mapa Final'!L40</f>
        <v>0</v>
      </c>
      <c r="J40" s="438" t="e">
        <f>'Mapa Final'!N40</f>
        <v>#N/A</v>
      </c>
      <c r="K40" s="441" t="e">
        <f>'Mapa Final'!AA40</f>
        <v>#DIV/0!</v>
      </c>
      <c r="L40" s="441" t="e">
        <f>'Mapa Final'!AE40</f>
        <v>#DIV/0!</v>
      </c>
      <c r="M40" s="444" t="e">
        <f>'Mapa Final'!AG40</f>
        <v>#DIV/0!</v>
      </c>
      <c r="N40" s="441">
        <f>'Mapa Final'!AH40</f>
        <v>0</v>
      </c>
      <c r="O40" s="435"/>
      <c r="P40" s="435"/>
      <c r="Q40" s="435"/>
      <c r="R40" s="435"/>
      <c r="S40" s="435"/>
      <c r="T40" s="435"/>
    </row>
    <row r="41" spans="1:20" hidden="1">
      <c r="A41" s="448"/>
      <c r="B41" s="376"/>
      <c r="C41" s="451"/>
      <c r="D41" s="451"/>
      <c r="E41" s="454"/>
      <c r="F41" s="454"/>
      <c r="G41" s="454"/>
      <c r="H41" s="457"/>
      <c r="I41" s="460"/>
      <c r="J41" s="439"/>
      <c r="K41" s="442"/>
      <c r="L41" s="442"/>
      <c r="M41" s="445"/>
      <c r="N41" s="442"/>
      <c r="O41" s="436"/>
      <c r="P41" s="436"/>
      <c r="Q41" s="436"/>
      <c r="R41" s="436"/>
      <c r="S41" s="436"/>
      <c r="T41" s="436"/>
    </row>
    <row r="42" spans="1:20" hidden="1">
      <c r="A42" s="448"/>
      <c r="B42" s="376"/>
      <c r="C42" s="451"/>
      <c r="D42" s="451"/>
      <c r="E42" s="454"/>
      <c r="F42" s="454"/>
      <c r="G42" s="454"/>
      <c r="H42" s="457"/>
      <c r="I42" s="460"/>
      <c r="J42" s="439"/>
      <c r="K42" s="442"/>
      <c r="L42" s="442"/>
      <c r="M42" s="445"/>
      <c r="N42" s="442"/>
      <c r="O42" s="436"/>
      <c r="P42" s="436"/>
      <c r="Q42" s="436"/>
      <c r="R42" s="436"/>
      <c r="S42" s="436"/>
      <c r="T42" s="436"/>
    </row>
    <row r="43" spans="1:20" hidden="1">
      <c r="A43" s="448"/>
      <c r="B43" s="376"/>
      <c r="C43" s="451"/>
      <c r="D43" s="451"/>
      <c r="E43" s="454"/>
      <c r="F43" s="454"/>
      <c r="G43" s="454"/>
      <c r="H43" s="457"/>
      <c r="I43" s="460"/>
      <c r="J43" s="439"/>
      <c r="K43" s="442"/>
      <c r="L43" s="442"/>
      <c r="M43" s="445"/>
      <c r="N43" s="442"/>
      <c r="O43" s="436"/>
      <c r="P43" s="436"/>
      <c r="Q43" s="436"/>
      <c r="R43" s="436"/>
      <c r="S43" s="436"/>
      <c r="T43" s="436"/>
    </row>
    <row r="44" spans="1:20" ht="15.75" hidden="1" thickBot="1">
      <c r="A44" s="449"/>
      <c r="B44" s="434"/>
      <c r="C44" s="452"/>
      <c r="D44" s="452"/>
      <c r="E44" s="455"/>
      <c r="F44" s="455"/>
      <c r="G44" s="455"/>
      <c r="H44" s="458"/>
      <c r="I44" s="461"/>
      <c r="J44" s="440"/>
      <c r="K44" s="443"/>
      <c r="L44" s="443"/>
      <c r="M44" s="446"/>
      <c r="N44" s="443"/>
      <c r="O44" s="437"/>
      <c r="P44" s="437"/>
      <c r="Q44" s="437"/>
      <c r="R44" s="437"/>
      <c r="S44" s="437"/>
      <c r="T44" s="437"/>
    </row>
    <row r="45" spans="1:20" hidden="1">
      <c r="A45" s="447">
        <f>'Mapa Final'!A45</f>
        <v>0</v>
      </c>
      <c r="B45" s="433">
        <f>'Mapa Final'!B45</f>
        <v>0</v>
      </c>
      <c r="C45" s="450">
        <f>'Mapa Final'!C45</f>
        <v>0</v>
      </c>
      <c r="D45" s="450">
        <f>'Mapa Final'!D45</f>
        <v>0</v>
      </c>
      <c r="E45" s="453">
        <f>'Mapa Final'!E45</f>
        <v>0</v>
      </c>
      <c r="F45" s="453">
        <f>'Mapa Final'!F45</f>
        <v>0</v>
      </c>
      <c r="G45" s="453">
        <f>'Mapa Final'!G45</f>
        <v>0</v>
      </c>
      <c r="H45" s="456" t="str">
        <f>'Mapa Final'!I45</f>
        <v>Muy Baja</v>
      </c>
      <c r="I45" s="459" t="b">
        <f>'Mapa Final'!L45</f>
        <v>0</v>
      </c>
      <c r="J45" s="438" t="e">
        <f>'Mapa Final'!N45</f>
        <v>#N/A</v>
      </c>
      <c r="K45" s="441" t="e">
        <f>'Mapa Final'!AA45</f>
        <v>#DIV/0!</v>
      </c>
      <c r="L45" s="441" t="e">
        <f>'Mapa Final'!AE45</f>
        <v>#DIV/0!</v>
      </c>
      <c r="M45" s="444" t="e">
        <f>'Mapa Final'!AG45</f>
        <v>#DIV/0!</v>
      </c>
      <c r="N45" s="441">
        <f>'Mapa Final'!AH45</f>
        <v>0</v>
      </c>
      <c r="O45" s="435"/>
      <c r="P45" s="435"/>
      <c r="Q45" s="435"/>
      <c r="R45" s="435"/>
      <c r="S45" s="435"/>
      <c r="T45" s="435"/>
    </row>
    <row r="46" spans="1:20" hidden="1">
      <c r="A46" s="448"/>
      <c r="B46" s="376"/>
      <c r="C46" s="451"/>
      <c r="D46" s="451"/>
      <c r="E46" s="454"/>
      <c r="F46" s="454"/>
      <c r="G46" s="454"/>
      <c r="H46" s="457"/>
      <c r="I46" s="460"/>
      <c r="J46" s="439"/>
      <c r="K46" s="442"/>
      <c r="L46" s="442"/>
      <c r="M46" s="445"/>
      <c r="N46" s="442"/>
      <c r="O46" s="436"/>
      <c r="P46" s="436"/>
      <c r="Q46" s="436"/>
      <c r="R46" s="436"/>
      <c r="S46" s="436"/>
      <c r="T46" s="436"/>
    </row>
    <row r="47" spans="1:20" hidden="1">
      <c r="A47" s="448"/>
      <c r="B47" s="376"/>
      <c r="C47" s="451"/>
      <c r="D47" s="451"/>
      <c r="E47" s="454"/>
      <c r="F47" s="454"/>
      <c r="G47" s="454"/>
      <c r="H47" s="457"/>
      <c r="I47" s="460"/>
      <c r="J47" s="439"/>
      <c r="K47" s="442"/>
      <c r="L47" s="442"/>
      <c r="M47" s="445"/>
      <c r="N47" s="442"/>
      <c r="O47" s="436"/>
      <c r="P47" s="436"/>
      <c r="Q47" s="436"/>
      <c r="R47" s="436"/>
      <c r="S47" s="436"/>
      <c r="T47" s="436"/>
    </row>
    <row r="48" spans="1:20" hidden="1">
      <c r="A48" s="448"/>
      <c r="B48" s="376"/>
      <c r="C48" s="451"/>
      <c r="D48" s="451"/>
      <c r="E48" s="454"/>
      <c r="F48" s="454"/>
      <c r="G48" s="454"/>
      <c r="H48" s="457"/>
      <c r="I48" s="460"/>
      <c r="J48" s="439"/>
      <c r="K48" s="442"/>
      <c r="L48" s="442"/>
      <c r="M48" s="445"/>
      <c r="N48" s="442"/>
      <c r="O48" s="436"/>
      <c r="P48" s="436"/>
      <c r="Q48" s="436"/>
      <c r="R48" s="436"/>
      <c r="S48" s="436"/>
      <c r="T48" s="436"/>
    </row>
    <row r="49" spans="1:20" ht="15.75" hidden="1" thickBot="1">
      <c r="A49" s="449"/>
      <c r="B49" s="434"/>
      <c r="C49" s="452"/>
      <c r="D49" s="452"/>
      <c r="E49" s="455"/>
      <c r="F49" s="455"/>
      <c r="G49" s="455"/>
      <c r="H49" s="458"/>
      <c r="I49" s="461"/>
      <c r="J49" s="440"/>
      <c r="K49" s="443"/>
      <c r="L49" s="443"/>
      <c r="M49" s="446"/>
      <c r="N49" s="443"/>
      <c r="O49" s="437"/>
      <c r="P49" s="437"/>
      <c r="Q49" s="437"/>
      <c r="R49" s="437"/>
      <c r="S49" s="437"/>
      <c r="T49" s="437"/>
    </row>
    <row r="50" spans="1:20" hidden="1">
      <c r="A50" s="447">
        <f>'Mapa Final'!A50</f>
        <v>0</v>
      </c>
      <c r="B50" s="433">
        <f>'Mapa Final'!B50</f>
        <v>0</v>
      </c>
      <c r="C50" s="450">
        <f>'Mapa Final'!C50</f>
        <v>0</v>
      </c>
      <c r="D50" s="450">
        <f>'Mapa Final'!D50</f>
        <v>0</v>
      </c>
      <c r="E50" s="453">
        <f>'Mapa Final'!E50</f>
        <v>0</v>
      </c>
      <c r="F50" s="453">
        <f>'Mapa Final'!F50</f>
        <v>0</v>
      </c>
      <c r="G50" s="453">
        <f>'Mapa Final'!G50</f>
        <v>0</v>
      </c>
      <c r="H50" s="456" t="str">
        <f>'Mapa Final'!I50</f>
        <v>Muy Baja</v>
      </c>
      <c r="I50" s="459" t="b">
        <f>'Mapa Final'!L50</f>
        <v>0</v>
      </c>
      <c r="J50" s="438" t="e">
        <f>'Mapa Final'!N50</f>
        <v>#N/A</v>
      </c>
      <c r="K50" s="441" t="e">
        <f>'Mapa Final'!AA50</f>
        <v>#DIV/0!</v>
      </c>
      <c r="L50" s="441" t="e">
        <f>'Mapa Final'!AE50</f>
        <v>#DIV/0!</v>
      </c>
      <c r="M50" s="444" t="e">
        <f>'Mapa Final'!AG50</f>
        <v>#DIV/0!</v>
      </c>
      <c r="N50" s="441">
        <f>'Mapa Final'!AH50</f>
        <v>0</v>
      </c>
      <c r="O50" s="435"/>
      <c r="P50" s="435"/>
      <c r="Q50" s="435"/>
      <c r="R50" s="435"/>
      <c r="S50" s="435"/>
      <c r="T50" s="435"/>
    </row>
    <row r="51" spans="1:20" hidden="1">
      <c r="A51" s="448"/>
      <c r="B51" s="376"/>
      <c r="C51" s="451"/>
      <c r="D51" s="451"/>
      <c r="E51" s="454"/>
      <c r="F51" s="454"/>
      <c r="G51" s="454"/>
      <c r="H51" s="457"/>
      <c r="I51" s="460"/>
      <c r="J51" s="439"/>
      <c r="K51" s="442"/>
      <c r="L51" s="442"/>
      <c r="M51" s="445"/>
      <c r="N51" s="442"/>
      <c r="O51" s="436"/>
      <c r="P51" s="436"/>
      <c r="Q51" s="436"/>
      <c r="R51" s="436"/>
      <c r="S51" s="436"/>
      <c r="T51" s="436"/>
    </row>
    <row r="52" spans="1:20" hidden="1">
      <c r="A52" s="448"/>
      <c r="B52" s="376"/>
      <c r="C52" s="451"/>
      <c r="D52" s="451"/>
      <c r="E52" s="454"/>
      <c r="F52" s="454"/>
      <c r="G52" s="454"/>
      <c r="H52" s="457"/>
      <c r="I52" s="460"/>
      <c r="J52" s="439"/>
      <c r="K52" s="442"/>
      <c r="L52" s="442"/>
      <c r="M52" s="445"/>
      <c r="N52" s="442"/>
      <c r="O52" s="436"/>
      <c r="P52" s="436"/>
      <c r="Q52" s="436"/>
      <c r="R52" s="436"/>
      <c r="S52" s="436"/>
      <c r="T52" s="436"/>
    </row>
    <row r="53" spans="1:20" hidden="1">
      <c r="A53" s="448"/>
      <c r="B53" s="376"/>
      <c r="C53" s="451"/>
      <c r="D53" s="451"/>
      <c r="E53" s="454"/>
      <c r="F53" s="454"/>
      <c r="G53" s="454"/>
      <c r="H53" s="457"/>
      <c r="I53" s="460"/>
      <c r="J53" s="439"/>
      <c r="K53" s="442"/>
      <c r="L53" s="442"/>
      <c r="M53" s="445"/>
      <c r="N53" s="442"/>
      <c r="O53" s="436"/>
      <c r="P53" s="436"/>
      <c r="Q53" s="436"/>
      <c r="R53" s="436"/>
      <c r="S53" s="436"/>
      <c r="T53" s="436"/>
    </row>
    <row r="54" spans="1:20" ht="15.75" hidden="1" thickBot="1">
      <c r="A54" s="449"/>
      <c r="B54" s="434"/>
      <c r="C54" s="452"/>
      <c r="D54" s="452"/>
      <c r="E54" s="455"/>
      <c r="F54" s="455"/>
      <c r="G54" s="455"/>
      <c r="H54" s="458"/>
      <c r="I54" s="461"/>
      <c r="J54" s="440"/>
      <c r="K54" s="443"/>
      <c r="L54" s="443"/>
      <c r="M54" s="446"/>
      <c r="N54" s="443"/>
      <c r="O54" s="437"/>
      <c r="P54" s="437"/>
      <c r="Q54" s="437"/>
      <c r="R54" s="437"/>
      <c r="S54" s="437"/>
      <c r="T54" s="437"/>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A15:A19"/>
    <mergeCell ref="C15:C19"/>
    <mergeCell ref="D15:D19"/>
    <mergeCell ref="E15:E19"/>
    <mergeCell ref="F15:F19"/>
    <mergeCell ref="I10:I14"/>
    <mergeCell ref="J10:J14"/>
    <mergeCell ref="K10:K14"/>
    <mergeCell ref="L10:L14"/>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A7:B7 H7 H55:J1048576">
    <cfRule type="containsText" dxfId="1055" priority="667" operator="containsText" text="4- Bajo">
      <formula>NOT(ISERROR(SEARCH("4- Bajo",A7)))</formula>
    </cfRule>
    <cfRule type="containsText" dxfId="1054" priority="666" operator="containsText" text="3- Bajo">
      <formula>NOT(ISERROR(SEARCH("3- Bajo",A7)))</formula>
    </cfRule>
    <cfRule type="containsText" dxfId="1053" priority="668" operator="containsText" text="1- Bajo">
      <formula>NOT(ISERROR(SEARCH("1- Bajo",A7)))</formula>
    </cfRule>
  </conditionalFormatting>
  <conditionalFormatting sqref="A15:G15">
    <cfRule type="containsText" dxfId="1052" priority="526" operator="containsText" text="4- Moderado">
      <formula>NOT(ISERROR(SEARCH("4- Moderado",A15)))</formula>
    </cfRule>
    <cfRule type="containsText" dxfId="1051" priority="529" operator="containsText" text="1- Bajo">
      <formula>NOT(ISERROR(SEARCH("1- Bajo",A15)))</formula>
    </cfRule>
    <cfRule type="containsText" dxfId="1050" priority="528" operator="containsText" text="4- Bajo">
      <formula>NOT(ISERROR(SEARCH("4- Bajo",A15)))</formula>
    </cfRule>
    <cfRule type="containsText" dxfId="1049" priority="527" operator="containsText" text="3- Bajo">
      <formula>NOT(ISERROR(SEARCH("3- Bajo",A15)))</formula>
    </cfRule>
    <cfRule type="containsText" dxfId="1048" priority="525" operator="containsText" text="6- Moderado">
      <formula>NOT(ISERROR(SEARCH("6- Moderado",A15)))</formula>
    </cfRule>
    <cfRule type="containsText" dxfId="1047" priority="524" operator="containsText" text="3- Moderado">
      <formula>NOT(ISERROR(SEARCH("3- Moderado",A15)))</formula>
    </cfRule>
  </conditionalFormatting>
  <conditionalFormatting sqref="A10:I10">
    <cfRule type="containsText" dxfId="1046" priority="626" operator="containsText" text="1- Bajo">
      <formula>NOT(ISERROR(SEARCH("1- Bajo",A10)))</formula>
    </cfRule>
    <cfRule type="containsText" dxfId="1045" priority="621" operator="containsText" text="3- Moderado">
      <formula>NOT(ISERROR(SEARCH("3- Moderado",A10)))</formula>
    </cfRule>
    <cfRule type="containsText" dxfId="1044" priority="622" operator="containsText" text="6- Moderado">
      <formula>NOT(ISERROR(SEARCH("6- Moderado",A10)))</formula>
    </cfRule>
    <cfRule type="containsText" dxfId="1043" priority="624" operator="containsText" text="3- Bajo">
      <formula>NOT(ISERROR(SEARCH("3- Bajo",A10)))</formula>
    </cfRule>
    <cfRule type="containsText" dxfId="1042" priority="623" operator="containsText" text="4- Moderado">
      <formula>NOT(ISERROR(SEARCH("4- Moderado",A10)))</formula>
    </cfRule>
    <cfRule type="containsText" dxfId="1041" priority="625" operator="containsText" text="4- Bajo">
      <formula>NOT(ISERROR(SEARCH("4- Bajo",A10)))</formula>
    </cfRule>
  </conditionalFormatting>
  <conditionalFormatting sqref="A20:I20">
    <cfRule type="containsText" dxfId="1040" priority="502" operator="containsText" text="4- Moderado">
      <formula>NOT(ISERROR(SEARCH("4- Moderado",A20)))</formula>
    </cfRule>
    <cfRule type="containsText" dxfId="1039" priority="501" operator="containsText" text="6- Moderado">
      <formula>NOT(ISERROR(SEARCH("6- Moderado",A20)))</formula>
    </cfRule>
    <cfRule type="containsText" dxfId="1038" priority="500" operator="containsText" text="3- Moderado">
      <formula>NOT(ISERROR(SEARCH("3- Moderado",A20)))</formula>
    </cfRule>
    <cfRule type="containsText" dxfId="1037" priority="505" operator="containsText" text="1- Bajo">
      <formula>NOT(ISERROR(SEARCH("1- Bajo",A20)))</formula>
    </cfRule>
    <cfRule type="containsText" dxfId="1036" priority="504" operator="containsText" text="4- Bajo">
      <formula>NOT(ISERROR(SEARCH("4- Bajo",A20)))</formula>
    </cfRule>
    <cfRule type="containsText" dxfId="1035" priority="503" operator="containsText" text="3- Bajo">
      <formula>NOT(ISERROR(SEARCH("3- Bajo",A20)))</formula>
    </cfRule>
  </conditionalFormatting>
  <conditionalFormatting sqref="A25:I25">
    <cfRule type="containsText" dxfId="1034" priority="433" operator="containsText" text="3- Moderado">
      <formula>NOT(ISERROR(SEARCH("3- Moderado",A25)))</formula>
    </cfRule>
    <cfRule type="containsText" dxfId="1033" priority="436" operator="containsText" text="3- Bajo">
      <formula>NOT(ISERROR(SEARCH("3- Bajo",A25)))</formula>
    </cfRule>
    <cfRule type="containsText" dxfId="1032" priority="434" operator="containsText" text="6- Moderado">
      <formula>NOT(ISERROR(SEARCH("6- Moderado",A25)))</formula>
    </cfRule>
    <cfRule type="containsText" dxfId="1031" priority="438" operator="containsText" text="1- Bajo">
      <formula>NOT(ISERROR(SEARCH("1- Bajo",A25)))</formula>
    </cfRule>
    <cfRule type="containsText" dxfId="1030" priority="435" operator="containsText" text="4- Moderado">
      <formula>NOT(ISERROR(SEARCH("4- Moderado",A25)))</formula>
    </cfRule>
    <cfRule type="containsText" dxfId="1029" priority="437" operator="containsText" text="4- Bajo">
      <formula>NOT(ISERROR(SEARCH("4- Bajo",A25)))</formula>
    </cfRule>
  </conditionalFormatting>
  <conditionalFormatting sqref="A30:I30">
    <cfRule type="containsText" dxfId="1028" priority="367" operator="containsText" text="6- Moderado">
      <formula>NOT(ISERROR(SEARCH("6- Moderado",A30)))</formula>
    </cfRule>
    <cfRule type="containsText" dxfId="1027" priority="366" operator="containsText" text="3- Moderado">
      <formula>NOT(ISERROR(SEARCH("3- Moderado",A30)))</formula>
    </cfRule>
    <cfRule type="containsText" dxfId="1026" priority="368" operator="containsText" text="4- Moderado">
      <formula>NOT(ISERROR(SEARCH("4- Moderado",A30)))</formula>
    </cfRule>
    <cfRule type="containsText" dxfId="1025" priority="369" operator="containsText" text="3- Bajo">
      <formula>NOT(ISERROR(SEARCH("3- Bajo",A30)))</formula>
    </cfRule>
    <cfRule type="containsText" dxfId="1024" priority="370" operator="containsText" text="4- Bajo">
      <formula>NOT(ISERROR(SEARCH("4- Bajo",A30)))</formula>
    </cfRule>
    <cfRule type="containsText" dxfId="1023" priority="371" operator="containsText" text="1- Bajo">
      <formula>NOT(ISERROR(SEARCH("1- Bajo",A30)))</formula>
    </cfRule>
  </conditionalFormatting>
  <conditionalFormatting sqref="A35:I35">
    <cfRule type="containsText" dxfId="1022" priority="304" operator="containsText" text="1- Bajo">
      <formula>NOT(ISERROR(SEARCH("1- Bajo",A35)))</formula>
    </cfRule>
    <cfRule type="containsText" dxfId="1021" priority="303" operator="containsText" text="4- Bajo">
      <formula>NOT(ISERROR(SEARCH("4- Bajo",A35)))</formula>
    </cfRule>
    <cfRule type="containsText" dxfId="1020" priority="302" operator="containsText" text="3- Bajo">
      <formula>NOT(ISERROR(SEARCH("3- Bajo",A35)))</formula>
    </cfRule>
    <cfRule type="containsText" dxfId="1019" priority="301" operator="containsText" text="4- Moderado">
      <formula>NOT(ISERROR(SEARCH("4- Moderado",A35)))</formula>
    </cfRule>
    <cfRule type="containsText" dxfId="1018" priority="300" operator="containsText" text="6- Moderado">
      <formula>NOT(ISERROR(SEARCH("6- Moderado",A35)))</formula>
    </cfRule>
    <cfRule type="containsText" dxfId="1017" priority="299" operator="containsText" text="3- Moderado">
      <formula>NOT(ISERROR(SEARCH("3- Moderado",A35)))</formula>
    </cfRule>
  </conditionalFormatting>
  <conditionalFormatting sqref="A40:I40">
    <cfRule type="containsText" dxfId="1016" priority="237" operator="containsText" text="1- Bajo">
      <formula>NOT(ISERROR(SEARCH("1- Bajo",A40)))</formula>
    </cfRule>
    <cfRule type="containsText" dxfId="1015" priority="236" operator="containsText" text="4- Bajo">
      <formula>NOT(ISERROR(SEARCH("4- Bajo",A40)))</formula>
    </cfRule>
    <cfRule type="containsText" dxfId="1014" priority="235" operator="containsText" text="3- Bajo">
      <formula>NOT(ISERROR(SEARCH("3- Bajo",A40)))</formula>
    </cfRule>
    <cfRule type="containsText" dxfId="1013" priority="234" operator="containsText" text="4- Moderado">
      <formula>NOT(ISERROR(SEARCH("4- Moderado",A40)))</formula>
    </cfRule>
    <cfRule type="containsText" dxfId="1012" priority="233" operator="containsText" text="6- Moderado">
      <formula>NOT(ISERROR(SEARCH("6- Moderado",A40)))</formula>
    </cfRule>
    <cfRule type="containsText" dxfId="1011" priority="232" operator="containsText" text="3- Moderado">
      <formula>NOT(ISERROR(SEARCH("3- Moderado",A40)))</formula>
    </cfRule>
  </conditionalFormatting>
  <conditionalFormatting sqref="A45:I45">
    <cfRule type="containsText" dxfId="1010" priority="169" operator="containsText" text="4- Bajo">
      <formula>NOT(ISERROR(SEARCH("4- Bajo",A45)))</formula>
    </cfRule>
    <cfRule type="containsText" dxfId="1009" priority="168" operator="containsText" text="3- Bajo">
      <formula>NOT(ISERROR(SEARCH("3- Bajo",A45)))</formula>
    </cfRule>
    <cfRule type="containsText" dxfId="1008" priority="170" operator="containsText" text="1- Bajo">
      <formula>NOT(ISERROR(SEARCH("1- Bajo",A45)))</formula>
    </cfRule>
    <cfRule type="containsText" dxfId="1007" priority="167" operator="containsText" text="4- Moderado">
      <formula>NOT(ISERROR(SEARCH("4- Moderado",A45)))</formula>
    </cfRule>
    <cfRule type="containsText" dxfId="1006" priority="166" operator="containsText" text="6- Moderado">
      <formula>NOT(ISERROR(SEARCH("6- Moderado",A45)))</formula>
    </cfRule>
    <cfRule type="containsText" dxfId="1005" priority="165" operator="containsText" text="3- Moderado">
      <formula>NOT(ISERROR(SEARCH("3- Moderado",A45)))</formula>
    </cfRule>
  </conditionalFormatting>
  <conditionalFormatting sqref="A50:I50">
    <cfRule type="containsText" dxfId="1004" priority="98" operator="containsText" text="3- Moderado">
      <formula>NOT(ISERROR(SEARCH("3- Moderado",A50)))</formula>
    </cfRule>
    <cfRule type="containsText" dxfId="1003" priority="99" operator="containsText" text="6- Moderado">
      <formula>NOT(ISERROR(SEARCH("6- Moderado",A50)))</formula>
    </cfRule>
    <cfRule type="containsText" dxfId="1002" priority="101" operator="containsText" text="3- Bajo">
      <formula>NOT(ISERROR(SEARCH("3- Bajo",A50)))</formula>
    </cfRule>
    <cfRule type="containsText" dxfId="1001" priority="102" operator="containsText" text="4- Bajo">
      <formula>NOT(ISERROR(SEARCH("4- Bajo",A50)))</formula>
    </cfRule>
    <cfRule type="containsText" dxfId="1000" priority="103" operator="containsText" text="1- Bajo">
      <formula>NOT(ISERROR(SEARCH("1- Bajo",A50)))</formula>
    </cfRule>
    <cfRule type="containsText" dxfId="999" priority="100" operator="containsText" text="4- Moderado">
      <formula>NOT(ISERROR(SEARCH("4- Moderado",A50)))</formula>
    </cfRule>
  </conditionalFormatting>
  <conditionalFormatting sqref="D8:J8">
    <cfRule type="containsText" dxfId="998" priority="662" operator="containsText" text="1- Bajo">
      <formula>NOT(ISERROR(SEARCH("1- Bajo",D8)))</formula>
    </cfRule>
    <cfRule type="containsText" dxfId="997" priority="660" operator="containsText" text="4- Bajo">
      <formula>NOT(ISERROR(SEARCH("4- Bajo",D8)))</formula>
    </cfRule>
    <cfRule type="containsText" dxfId="996" priority="659" operator="containsText" text="3- Bajo">
      <formula>NOT(ISERROR(SEARCH("3- Bajo",D8)))</formula>
    </cfRule>
    <cfRule type="containsText" dxfId="995" priority="658" operator="containsText" text="4- Moderado">
      <formula>NOT(ISERROR(SEARCH("4- Moderado",D8)))</formula>
    </cfRule>
    <cfRule type="containsText" dxfId="994" priority="657" operator="containsText" text="6- Moderado">
      <formula>NOT(ISERROR(SEARCH("6- Moderado",D8)))</formula>
    </cfRule>
    <cfRule type="containsText" dxfId="993" priority="656" operator="containsText" text="3- Moderado">
      <formula>NOT(ISERROR(SEARCH("3- Moderado",D8)))</formula>
    </cfRule>
  </conditionalFormatting>
  <conditionalFormatting sqref="H10:H19">
    <cfRule type="containsText" dxfId="992" priority="586" operator="containsText" text="Muy Alta">
      <formula>NOT(ISERROR(SEARCH("Muy Alta",H10)))</formula>
    </cfRule>
    <cfRule type="containsText" dxfId="991" priority="584" operator="containsText" text="Alta">
      <formula>NOT(ISERROR(SEARCH("Alta",H10)))</formula>
    </cfRule>
    <cfRule type="containsText" dxfId="990" priority="575" operator="containsText" text="Alta">
      <formula>NOT(ISERROR(SEARCH("Alta",H10)))</formula>
    </cfRule>
    <cfRule type="containsText" dxfId="989" priority="576" operator="containsText" text="Muy Alta">
      <formula>NOT(ISERROR(SEARCH("Muy Alta",H10)))</formula>
    </cfRule>
    <cfRule type="containsText" dxfId="988" priority="581" operator="containsText" text="Muy Baja">
      <formula>NOT(ISERROR(SEARCH("Muy Baja",H10)))</formula>
    </cfRule>
    <cfRule type="containsText" dxfId="987" priority="582" operator="containsText" text="Baja">
      <formula>NOT(ISERROR(SEARCH("Baja",H10)))</formula>
    </cfRule>
    <cfRule type="containsText" dxfId="986" priority="583" operator="containsText" text="Media">
      <formula>NOT(ISERROR(SEARCH("Media",H10)))</formula>
    </cfRule>
  </conditionalFormatting>
  <conditionalFormatting sqref="H10:H24">
    <cfRule type="containsText" dxfId="985" priority="483" operator="containsText" text="Muy Alta">
      <formula>NOT(ISERROR(SEARCH("Muy Alta",H10)))</formula>
    </cfRule>
  </conditionalFormatting>
  <conditionalFormatting sqref="H20:H24">
    <cfRule type="containsText" dxfId="984" priority="473" operator="containsText" text="Muy Alta">
      <formula>NOT(ISERROR(SEARCH("Muy Alta",H20)))</formula>
    </cfRule>
    <cfRule type="containsText" dxfId="983" priority="472" operator="containsText" text="Alta">
      <formula>NOT(ISERROR(SEARCH("Alta",H20)))</formula>
    </cfRule>
    <cfRule type="containsText" dxfId="982" priority="481" operator="containsText" text="Alta">
      <formula>NOT(ISERROR(SEARCH("Alta",H20)))</formula>
    </cfRule>
    <cfRule type="containsText" dxfId="981" priority="480" operator="containsText" text="Media">
      <formula>NOT(ISERROR(SEARCH("Media",H20)))</formula>
    </cfRule>
    <cfRule type="containsText" dxfId="980" priority="479" operator="containsText" text="Baja">
      <formula>NOT(ISERROR(SEARCH("Baja",H20)))</formula>
    </cfRule>
    <cfRule type="containsText" dxfId="979" priority="478" operator="containsText" text="Muy Baja">
      <formula>NOT(ISERROR(SEARCH("Muy Baja",H20)))</formula>
    </cfRule>
  </conditionalFormatting>
  <conditionalFormatting sqref="H20:H29">
    <cfRule type="containsText" dxfId="978" priority="416" operator="containsText" text="Muy Alta">
      <formula>NOT(ISERROR(SEARCH("Muy Alta",H20)))</formula>
    </cfRule>
  </conditionalFormatting>
  <conditionalFormatting sqref="H25:H29">
    <cfRule type="containsText" dxfId="977" priority="413" operator="containsText" text="Media">
      <formula>NOT(ISERROR(SEARCH("Media",H25)))</formula>
    </cfRule>
    <cfRule type="containsText" dxfId="976" priority="405" operator="containsText" text="Alta">
      <formula>NOT(ISERROR(SEARCH("Alta",H25)))</formula>
    </cfRule>
    <cfRule type="containsText" dxfId="975" priority="406" operator="containsText" text="Muy Alta">
      <formula>NOT(ISERROR(SEARCH("Muy Alta",H25)))</formula>
    </cfRule>
    <cfRule type="containsText" dxfId="974" priority="414" operator="containsText" text="Alta">
      <formula>NOT(ISERROR(SEARCH("Alta",H25)))</formula>
    </cfRule>
    <cfRule type="containsText" dxfId="973" priority="411" operator="containsText" text="Muy Baja">
      <formula>NOT(ISERROR(SEARCH("Muy Baja",H25)))</formula>
    </cfRule>
    <cfRule type="containsText" dxfId="972" priority="412" operator="containsText" text="Baja">
      <formula>NOT(ISERROR(SEARCH("Baja",H25)))</formula>
    </cfRule>
  </conditionalFormatting>
  <conditionalFormatting sqref="H25:H34">
    <cfRule type="containsText" dxfId="971" priority="349" operator="containsText" text="Muy Alta">
      <formula>NOT(ISERROR(SEARCH("Muy Alta",H25)))</formula>
    </cfRule>
  </conditionalFormatting>
  <conditionalFormatting sqref="H30:H34">
    <cfRule type="containsText" dxfId="970" priority="339" operator="containsText" text="Muy Alta">
      <formula>NOT(ISERROR(SEARCH("Muy Alta",H30)))</formula>
    </cfRule>
    <cfRule type="containsText" dxfId="969" priority="346" operator="containsText" text="Media">
      <formula>NOT(ISERROR(SEARCH("Media",H30)))</formula>
    </cfRule>
    <cfRule type="containsText" dxfId="968" priority="347" operator="containsText" text="Alta">
      <formula>NOT(ISERROR(SEARCH("Alta",H30)))</formula>
    </cfRule>
    <cfRule type="containsText" dxfId="967" priority="338" operator="containsText" text="Alta">
      <formula>NOT(ISERROR(SEARCH("Alta",H30)))</formula>
    </cfRule>
    <cfRule type="containsText" dxfId="966" priority="345" operator="containsText" text="Baja">
      <formula>NOT(ISERROR(SEARCH("Baja",H30)))</formula>
    </cfRule>
    <cfRule type="containsText" dxfId="965" priority="344" operator="containsText" text="Muy Baja">
      <formula>NOT(ISERROR(SEARCH("Muy Baja",H30)))</formula>
    </cfRule>
  </conditionalFormatting>
  <conditionalFormatting sqref="H30:H39">
    <cfRule type="containsText" dxfId="964" priority="282" operator="containsText" text="Muy Alta">
      <formula>NOT(ISERROR(SEARCH("Muy Alta",H30)))</formula>
    </cfRule>
  </conditionalFormatting>
  <conditionalFormatting sqref="H35:H39">
    <cfRule type="containsText" dxfId="963" priority="277" operator="containsText" text="Muy Baja">
      <formula>NOT(ISERROR(SEARCH("Muy Baja",H35)))</formula>
    </cfRule>
    <cfRule type="containsText" dxfId="962" priority="280" operator="containsText" text="Alta">
      <formula>NOT(ISERROR(SEARCH("Alta",H35)))</formula>
    </cfRule>
    <cfRule type="containsText" dxfId="961" priority="279" operator="containsText" text="Media">
      <formula>NOT(ISERROR(SEARCH("Media",H35)))</formula>
    </cfRule>
    <cfRule type="containsText" dxfId="960" priority="278" operator="containsText" text="Baja">
      <formula>NOT(ISERROR(SEARCH("Baja",H35)))</formula>
    </cfRule>
    <cfRule type="containsText" dxfId="959" priority="272" operator="containsText" text="Muy Alta">
      <formula>NOT(ISERROR(SEARCH("Muy Alta",H35)))</formula>
    </cfRule>
    <cfRule type="containsText" dxfId="958" priority="271" operator="containsText" text="Alta">
      <formula>NOT(ISERROR(SEARCH("Alta",H35)))</formula>
    </cfRule>
  </conditionalFormatting>
  <conditionalFormatting sqref="H35:H44">
    <cfRule type="containsText" dxfId="957" priority="215" operator="containsText" text="Muy Alta">
      <formula>NOT(ISERROR(SEARCH("Muy Alta",H35)))</formula>
    </cfRule>
  </conditionalFormatting>
  <conditionalFormatting sqref="H40:H44">
    <cfRule type="containsText" dxfId="956" priority="211" operator="containsText" text="Baja">
      <formula>NOT(ISERROR(SEARCH("Baja",H40)))</formula>
    </cfRule>
    <cfRule type="containsText" dxfId="955" priority="205" operator="containsText" text="Muy Alta">
      <formula>NOT(ISERROR(SEARCH("Muy Alta",H40)))</formula>
    </cfRule>
    <cfRule type="containsText" dxfId="954" priority="212" operator="containsText" text="Media">
      <formula>NOT(ISERROR(SEARCH("Media",H40)))</formula>
    </cfRule>
    <cfRule type="containsText" dxfId="953" priority="204" operator="containsText" text="Alta">
      <formula>NOT(ISERROR(SEARCH("Alta",H40)))</formula>
    </cfRule>
    <cfRule type="containsText" dxfId="952" priority="210" operator="containsText" text="Muy Baja">
      <formula>NOT(ISERROR(SEARCH("Muy Baja",H40)))</formula>
    </cfRule>
    <cfRule type="containsText" dxfId="951" priority="213" operator="containsText" text="Alta">
      <formula>NOT(ISERROR(SEARCH("Alta",H40)))</formula>
    </cfRule>
  </conditionalFormatting>
  <conditionalFormatting sqref="H40:H49">
    <cfRule type="containsText" dxfId="950" priority="148" operator="containsText" text="Muy Alta">
      <formula>NOT(ISERROR(SEARCH("Muy Alta",H40)))</formula>
    </cfRule>
  </conditionalFormatting>
  <conditionalFormatting sqref="H45:H49">
    <cfRule type="containsText" dxfId="949" priority="137" operator="containsText" text="Alta">
      <formula>NOT(ISERROR(SEARCH("Alta",H45)))</formula>
    </cfRule>
    <cfRule type="containsText" dxfId="948" priority="146" operator="containsText" text="Alta">
      <formula>NOT(ISERROR(SEARCH("Alta",H45)))</formula>
    </cfRule>
    <cfRule type="containsText" dxfId="947" priority="145" operator="containsText" text="Media">
      <formula>NOT(ISERROR(SEARCH("Media",H45)))</formula>
    </cfRule>
    <cfRule type="containsText" dxfId="946" priority="144" operator="containsText" text="Baja">
      <formula>NOT(ISERROR(SEARCH("Baja",H45)))</formula>
    </cfRule>
    <cfRule type="containsText" dxfId="945" priority="143" operator="containsText" text="Muy Baja">
      <formula>NOT(ISERROR(SEARCH("Muy Baja",H45)))</formula>
    </cfRule>
    <cfRule type="containsText" dxfId="944" priority="138" operator="containsText" text="Muy Alta">
      <formula>NOT(ISERROR(SEARCH("Muy Alta",H45)))</formula>
    </cfRule>
  </conditionalFormatting>
  <conditionalFormatting sqref="H45:H54">
    <cfRule type="containsText" dxfId="943" priority="81" operator="containsText" text="Muy Alta">
      <formula>NOT(ISERROR(SEARCH("Muy Alta",H45)))</formula>
    </cfRule>
  </conditionalFormatting>
  <conditionalFormatting sqref="H50:H54">
    <cfRule type="containsText" dxfId="942" priority="69" operator="containsText" text="Muy Alta">
      <formula>NOT(ISERROR(SEARCH("Muy Alta",H50)))</formula>
    </cfRule>
    <cfRule type="containsText" dxfId="941" priority="70" operator="containsText" text="Alta">
      <formula>NOT(ISERROR(SEARCH("Alta",H50)))</formula>
    </cfRule>
    <cfRule type="containsText" dxfId="940" priority="71" operator="containsText" text="Muy Alta">
      <formula>NOT(ISERROR(SEARCH("Muy Alta",H50)))</formula>
    </cfRule>
    <cfRule type="containsText" dxfId="939" priority="77" operator="containsText" text="Baja">
      <formula>NOT(ISERROR(SEARCH("Baja",H50)))</formula>
    </cfRule>
    <cfRule type="containsText" dxfId="938" priority="76" operator="containsText" text="Muy Baja">
      <formula>NOT(ISERROR(SEARCH("Muy Baja",H50)))</formula>
    </cfRule>
    <cfRule type="containsText" dxfId="937" priority="78" operator="containsText" text="Media">
      <formula>NOT(ISERROR(SEARCH("Media",H50)))</formula>
    </cfRule>
    <cfRule type="containsText" dxfId="936" priority="79" operator="containsText" text="Alta">
      <formula>NOT(ISERROR(SEARCH("Alta",H50)))</formula>
    </cfRule>
  </conditionalFormatting>
  <conditionalFormatting sqref="H15:I15">
    <cfRule type="containsText" dxfId="935" priority="638" operator="containsText" text="1- Bajo">
      <formula>NOT(ISERROR(SEARCH("1- Bajo",H15)))</formula>
    </cfRule>
    <cfRule type="containsText" dxfId="934" priority="636" operator="containsText" text="3- Bajo">
      <formula>NOT(ISERROR(SEARCH("3- Bajo",H15)))</formula>
    </cfRule>
    <cfRule type="containsText" dxfId="933" priority="637" operator="containsText" text="4- Bajo">
      <formula>NOT(ISERROR(SEARCH("4- Bajo",H15)))</formula>
    </cfRule>
    <cfRule type="containsText" dxfId="932" priority="635" operator="containsText" text="4- Moderado">
      <formula>NOT(ISERROR(SEARCH("4- Moderado",H15)))</formula>
    </cfRule>
    <cfRule type="containsText" dxfId="931" priority="633" operator="containsText" text="3- Moderado">
      <formula>NOT(ISERROR(SEARCH("3- Moderado",H15)))</formula>
    </cfRule>
    <cfRule type="containsText" dxfId="930" priority="634" operator="containsText" text="6- Moderado">
      <formula>NOT(ISERROR(SEARCH("6- Moderado",H15)))</formula>
    </cfRule>
  </conditionalFormatting>
  <conditionalFormatting sqref="H55:J1048576 A7:B7 H7">
    <cfRule type="containsText" dxfId="929" priority="663" operator="containsText" text="3- Moderado">
      <formula>NOT(ISERROR(SEARCH("3- Moderado",A7)))</formula>
    </cfRule>
    <cfRule type="containsText" dxfId="928" priority="664" operator="containsText" text="6- Moderado">
      <formula>NOT(ISERROR(SEARCH("6- Moderado",A7)))</formula>
    </cfRule>
    <cfRule type="containsText" dxfId="927" priority="665" operator="containsText" text="4- Moderado">
      <formula>NOT(ISERROR(SEARCH("4- Moderado",A7)))</formula>
    </cfRule>
  </conditionalFormatting>
  <conditionalFormatting sqref="I10:I54 L10:L54">
    <cfRule type="containsText" dxfId="926" priority="75" operator="containsText" text="Leve">
      <formula>NOT(ISERROR(SEARCH("Leve",I10)))</formula>
    </cfRule>
    <cfRule type="containsText" dxfId="925" priority="73" operator="containsText" text="Mayor">
      <formula>NOT(ISERROR(SEARCH("Mayor",I10)))</formula>
    </cfRule>
    <cfRule type="containsText" dxfId="924" priority="72" operator="containsText" text="Catastrófico">
      <formula>NOT(ISERROR(SEARCH("Catastrófico",I10)))</formula>
    </cfRule>
    <cfRule type="containsText" dxfId="923" priority="74" operator="containsText" text="Menor">
      <formula>NOT(ISERROR(SEARCH("Menor",I10)))</formula>
    </cfRule>
  </conditionalFormatting>
  <conditionalFormatting sqref="I10:J49 L10:M54 I50:I54">
    <cfRule type="containsText" dxfId="922" priority="80" operator="containsText" text="Moderado">
      <formula>NOT(ISERROR(SEARCH("Moderado",I10)))</formula>
    </cfRule>
  </conditionalFormatting>
  <conditionalFormatting sqref="J8 J55:J1048576">
    <cfRule type="containsText" dxfId="921" priority="645" operator="containsText" text="25- Extremo">
      <formula>NOT(ISERROR(SEARCH("25- Extremo",J8)))</formula>
    </cfRule>
    <cfRule type="containsText" dxfId="920" priority="646" operator="containsText" text="20- Extremo">
      <formula>NOT(ISERROR(SEARCH("20- Extremo",J8)))</formula>
    </cfRule>
    <cfRule type="containsText" dxfId="919" priority="647" operator="containsText" text="15- Extremo">
      <formula>NOT(ISERROR(SEARCH("15- Extremo",J8)))</formula>
    </cfRule>
    <cfRule type="containsText" dxfId="918" priority="648" operator="containsText" text="10- Extremo">
      <formula>NOT(ISERROR(SEARCH("10- Extremo",J8)))</formula>
    </cfRule>
    <cfRule type="containsText" dxfId="917" priority="649" operator="containsText" text="5- Extremo">
      <formula>NOT(ISERROR(SEARCH("5- Extremo",J8)))</formula>
    </cfRule>
    <cfRule type="containsText" dxfId="916" priority="650" operator="containsText" text="12- Alto">
      <formula>NOT(ISERROR(SEARCH("12- Alto",J8)))</formula>
    </cfRule>
    <cfRule type="containsText" dxfId="915" priority="651" operator="containsText" text="10- Alto">
      <formula>NOT(ISERROR(SEARCH("10- Alto",J8)))</formula>
    </cfRule>
    <cfRule type="containsText" dxfId="914" priority="652" operator="containsText" text="9- Alto">
      <formula>NOT(ISERROR(SEARCH("9- Alto",J8)))</formula>
    </cfRule>
    <cfRule type="containsText" dxfId="913" priority="653" operator="containsText" text="8- Alto">
      <formula>NOT(ISERROR(SEARCH("8- Alto",J8)))</formula>
    </cfRule>
    <cfRule type="containsText" dxfId="912" priority="654" operator="containsText" text="5- Alto">
      <formula>NOT(ISERROR(SEARCH("5- Alto",J8)))</formula>
    </cfRule>
    <cfRule type="containsText" dxfId="911" priority="655" operator="containsText" text="4- Alto">
      <formula>NOT(ISERROR(SEARCH("4- Alto",J8)))</formula>
    </cfRule>
    <cfRule type="containsText" dxfId="910" priority="661" operator="containsText" text="2- Bajo">
      <formula>NOT(ISERROR(SEARCH("2- Bajo",J8)))</formula>
    </cfRule>
  </conditionalFormatting>
  <conditionalFormatting sqref="J10:J19">
    <cfRule type="colorScale" priority="1133">
      <colorScale>
        <cfvo type="min"/>
        <cfvo type="max"/>
        <color rgb="FFFF7128"/>
        <color rgb="FFFFEF9C"/>
      </colorScale>
    </cfRule>
  </conditionalFormatting>
  <conditionalFormatting sqref="J10:J54">
    <cfRule type="containsText" dxfId="909" priority="64" operator="containsText" text="Extremo">
      <formula>NOT(ISERROR(SEARCH("Extremo",J10)))</formula>
    </cfRule>
    <cfRule type="containsText" dxfId="908" priority="94" operator="containsText" text="Moderado">
      <formula>NOT(ISERROR(SEARCH("Moderado",J10)))</formula>
    </cfRule>
    <cfRule type="containsText" dxfId="907" priority="93" operator="containsText" text="Bajo">
      <formula>NOT(ISERROR(SEARCH("Bajo",J10)))</formula>
    </cfRule>
    <cfRule type="containsText" dxfId="906" priority="63" operator="containsText" text="Bajo">
      <formula>NOT(ISERROR(SEARCH("Bajo",J10)))</formula>
    </cfRule>
    <cfRule type="containsText" dxfId="905" priority="96" operator="containsText" text="Extremo">
      <formula>NOT(ISERROR(SEARCH("Extremo",J10)))</formula>
    </cfRule>
    <cfRule type="containsText" dxfId="904" priority="95" operator="containsText" text="Alto">
      <formula>NOT(ISERROR(SEARCH("Alto",J10)))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903" priority="65" operator="containsText" text="Moderado">
      <formula>NOT(ISERROR(SEARCH("Moderado",J50)))</formula>
    </cfRule>
    <cfRule type="colorScale" priority="97">
      <colorScale>
        <cfvo type="min"/>
        <cfvo type="max"/>
        <color rgb="FFFF7128"/>
        <color rgb="FFFFEF9C"/>
      </colorScale>
    </cfRule>
  </conditionalFormatting>
  <conditionalFormatting sqref="K10:K54">
    <cfRule type="containsText" dxfId="902" priority="60" operator="containsText" text="Alta">
      <formula>NOT(ISERROR(SEARCH("Alta",K10)))</formula>
    </cfRule>
    <cfRule type="containsText" dxfId="901" priority="61" operator="containsText" text="Baja">
      <formula>NOT(ISERROR(SEARCH("Baja",K10)))</formula>
    </cfRule>
    <cfRule type="containsText" dxfId="900" priority="62" operator="containsText" text="Muy Baja">
      <formula>NOT(ISERROR(SEARCH("Muy Baja",K10)))</formula>
    </cfRule>
    <cfRule type="containsText" dxfId="899" priority="67" operator="containsText" text="Media">
      <formula>NOT(ISERROR(SEARCH("Media",K10)))</formula>
    </cfRule>
    <cfRule type="containsText" dxfId="898" priority="59" operator="containsText" text="Muy Alta">
      <formula>NOT(ISERROR(SEARCH("Muy Alta",K10)))</formula>
    </cfRule>
  </conditionalFormatting>
  <conditionalFormatting sqref="K10:L10 K15:L15">
    <cfRule type="containsText" dxfId="897" priority="641" operator="containsText" text="4- Moderado">
      <formula>NOT(ISERROR(SEARCH("4- Moderado",K10)))</formula>
    </cfRule>
    <cfRule type="containsText" dxfId="896" priority="642" operator="containsText" text="3- Bajo">
      <formula>NOT(ISERROR(SEARCH("3- Bajo",K10)))</formula>
    </cfRule>
    <cfRule type="containsText" dxfId="895" priority="639" operator="containsText" text="3- Moderado">
      <formula>NOT(ISERROR(SEARCH("3- Moderado",K10)))</formula>
    </cfRule>
    <cfRule type="containsText" dxfId="894" priority="640" operator="containsText" text="6- Moderado">
      <formula>NOT(ISERROR(SEARCH("6- Moderado",K10)))</formula>
    </cfRule>
    <cfRule type="containsText" dxfId="893" priority="644" operator="containsText" text="1- Bajo">
      <formula>NOT(ISERROR(SEARCH("1- Bajo",K10)))</formula>
    </cfRule>
    <cfRule type="containsText" dxfId="892" priority="643" operator="containsText" text="4- Bajo">
      <formula>NOT(ISERROR(SEARCH("4- Bajo",K10)))</formula>
    </cfRule>
  </conditionalFormatting>
  <conditionalFormatting sqref="K20:L20">
    <cfRule type="containsText" dxfId="891" priority="521" operator="containsText" text="3- Bajo">
      <formula>NOT(ISERROR(SEARCH("3- Bajo",K20)))</formula>
    </cfRule>
    <cfRule type="containsText" dxfId="890" priority="523" operator="containsText" text="1- Bajo">
      <formula>NOT(ISERROR(SEARCH("1- Bajo",K20)))</formula>
    </cfRule>
    <cfRule type="containsText" dxfId="889" priority="522" operator="containsText" text="4- Bajo">
      <formula>NOT(ISERROR(SEARCH("4- Bajo",K20)))</formula>
    </cfRule>
    <cfRule type="containsText" dxfId="888" priority="519" operator="containsText" text="6- Moderado">
      <formula>NOT(ISERROR(SEARCH("6- Moderado",K20)))</formula>
    </cfRule>
    <cfRule type="containsText" dxfId="887" priority="518" operator="containsText" text="3- Moderado">
      <formula>NOT(ISERROR(SEARCH("3- Moderado",K20)))</formula>
    </cfRule>
    <cfRule type="containsText" dxfId="886" priority="520" operator="containsText" text="4- Moderado">
      <formula>NOT(ISERROR(SEARCH("4- Moderado",K20)))</formula>
    </cfRule>
  </conditionalFormatting>
  <conditionalFormatting sqref="K25:L25">
    <cfRule type="containsText" dxfId="885" priority="453" operator="containsText" text="4- Moderado">
      <formula>NOT(ISERROR(SEARCH("4- Moderado",K25)))</formula>
    </cfRule>
    <cfRule type="containsText" dxfId="884" priority="455" operator="containsText" text="4- Bajo">
      <formula>NOT(ISERROR(SEARCH("4- Bajo",K25)))</formula>
    </cfRule>
    <cfRule type="containsText" dxfId="883" priority="451" operator="containsText" text="3- Moderado">
      <formula>NOT(ISERROR(SEARCH("3- Moderado",K25)))</formula>
    </cfRule>
    <cfRule type="containsText" dxfId="882" priority="452" operator="containsText" text="6- Moderado">
      <formula>NOT(ISERROR(SEARCH("6- Moderado",K25)))</formula>
    </cfRule>
    <cfRule type="containsText" dxfId="881" priority="454" operator="containsText" text="3- Bajo">
      <formula>NOT(ISERROR(SEARCH("3- Bajo",K25)))</formula>
    </cfRule>
    <cfRule type="containsText" dxfId="880" priority="456" operator="containsText" text="1- Bajo">
      <formula>NOT(ISERROR(SEARCH("1- Bajo",K25)))</formula>
    </cfRule>
  </conditionalFormatting>
  <conditionalFormatting sqref="K30:L30">
    <cfRule type="containsText" dxfId="879" priority="386" operator="containsText" text="4- Moderado">
      <formula>NOT(ISERROR(SEARCH("4- Moderado",K30)))</formula>
    </cfRule>
    <cfRule type="containsText" dxfId="878" priority="384" operator="containsText" text="3- Moderado">
      <formula>NOT(ISERROR(SEARCH("3- Moderado",K30)))</formula>
    </cfRule>
    <cfRule type="containsText" dxfId="877" priority="385" operator="containsText" text="6- Moderado">
      <formula>NOT(ISERROR(SEARCH("6- Moderado",K30)))</formula>
    </cfRule>
    <cfRule type="containsText" dxfId="876" priority="387" operator="containsText" text="3- Bajo">
      <formula>NOT(ISERROR(SEARCH("3- Bajo",K30)))</formula>
    </cfRule>
    <cfRule type="containsText" dxfId="875" priority="389" operator="containsText" text="1- Bajo">
      <formula>NOT(ISERROR(SEARCH("1- Bajo",K30)))</formula>
    </cfRule>
    <cfRule type="containsText" dxfId="874" priority="388" operator="containsText" text="4- Bajo">
      <formula>NOT(ISERROR(SEARCH("4- Bajo",K30)))</formula>
    </cfRule>
  </conditionalFormatting>
  <conditionalFormatting sqref="K35:L35">
    <cfRule type="containsText" dxfId="873" priority="319" operator="containsText" text="4- Moderado">
      <formula>NOT(ISERROR(SEARCH("4- Moderado",K35)))</formula>
    </cfRule>
    <cfRule type="containsText" dxfId="872" priority="322" operator="containsText" text="1- Bajo">
      <formula>NOT(ISERROR(SEARCH("1- Bajo",K35)))</formula>
    </cfRule>
    <cfRule type="containsText" dxfId="871" priority="317" operator="containsText" text="3- Moderado">
      <formula>NOT(ISERROR(SEARCH("3- Moderado",K35)))</formula>
    </cfRule>
    <cfRule type="containsText" dxfId="870" priority="318" operator="containsText" text="6- Moderado">
      <formula>NOT(ISERROR(SEARCH("6- Moderado",K35)))</formula>
    </cfRule>
    <cfRule type="containsText" dxfId="869" priority="320" operator="containsText" text="3- Bajo">
      <formula>NOT(ISERROR(SEARCH("3- Bajo",K35)))</formula>
    </cfRule>
    <cfRule type="containsText" dxfId="868" priority="321" operator="containsText" text="4- Bajo">
      <formula>NOT(ISERROR(SEARCH("4- Bajo",K35)))</formula>
    </cfRule>
  </conditionalFormatting>
  <conditionalFormatting sqref="K40:L40">
    <cfRule type="containsText" dxfId="867" priority="250" operator="containsText" text="3- Moderado">
      <formula>NOT(ISERROR(SEARCH("3- Moderado",K40)))</formula>
    </cfRule>
    <cfRule type="containsText" dxfId="866" priority="251" operator="containsText" text="6- Moderado">
      <formula>NOT(ISERROR(SEARCH("6- Moderado",K40)))</formula>
    </cfRule>
    <cfRule type="containsText" dxfId="865" priority="254" operator="containsText" text="4- Bajo">
      <formula>NOT(ISERROR(SEARCH("4- Bajo",K40)))</formula>
    </cfRule>
    <cfRule type="containsText" dxfId="864" priority="252" operator="containsText" text="4- Moderado">
      <formula>NOT(ISERROR(SEARCH("4- Moderado",K40)))</formula>
    </cfRule>
    <cfRule type="containsText" dxfId="863" priority="253" operator="containsText" text="3- Bajo">
      <formula>NOT(ISERROR(SEARCH("3- Bajo",K40)))</formula>
    </cfRule>
    <cfRule type="containsText" dxfId="862" priority="255" operator="containsText" text="1- Bajo">
      <formula>NOT(ISERROR(SEARCH("1- Bajo",K40)))</formula>
    </cfRule>
  </conditionalFormatting>
  <conditionalFormatting sqref="K45:L45">
    <cfRule type="containsText" dxfId="861" priority="183" operator="containsText" text="3- Moderado">
      <formula>NOT(ISERROR(SEARCH("3- Moderado",K45)))</formula>
    </cfRule>
    <cfRule type="containsText" dxfId="860" priority="188" operator="containsText" text="1- Bajo">
      <formula>NOT(ISERROR(SEARCH("1- Bajo",K45)))</formula>
    </cfRule>
    <cfRule type="containsText" dxfId="859" priority="187" operator="containsText" text="4- Bajo">
      <formula>NOT(ISERROR(SEARCH("4- Bajo",K45)))</formula>
    </cfRule>
    <cfRule type="containsText" dxfId="858" priority="185" operator="containsText" text="4- Moderado">
      <formula>NOT(ISERROR(SEARCH("4- Moderado",K45)))</formula>
    </cfRule>
    <cfRule type="containsText" dxfId="857" priority="184" operator="containsText" text="6- Moderado">
      <formula>NOT(ISERROR(SEARCH("6- Moderado",K45)))</formula>
    </cfRule>
    <cfRule type="containsText" dxfId="856" priority="186" operator="containsText" text="3- Bajo">
      <formula>NOT(ISERROR(SEARCH("3- Bajo",K45)))</formula>
    </cfRule>
  </conditionalFormatting>
  <conditionalFormatting sqref="K50:L50">
    <cfRule type="containsText" dxfId="855" priority="117" operator="containsText" text="6- Moderado">
      <formula>NOT(ISERROR(SEARCH("6- Moderado",K50)))</formula>
    </cfRule>
    <cfRule type="containsText" dxfId="854" priority="116" operator="containsText" text="3- Moderado">
      <formula>NOT(ISERROR(SEARCH("3- Moderado",K50)))</formula>
    </cfRule>
    <cfRule type="containsText" dxfId="853" priority="121" operator="containsText" text="1- Bajo">
      <formula>NOT(ISERROR(SEARCH("1- Bajo",K50)))</formula>
    </cfRule>
    <cfRule type="containsText" dxfId="852" priority="120" operator="containsText" text="4- Bajo">
      <formula>NOT(ISERROR(SEARCH("4- Bajo",K50)))</formula>
    </cfRule>
    <cfRule type="containsText" dxfId="851" priority="119" operator="containsText" text="3- Bajo">
      <formula>NOT(ISERROR(SEARCH("3- Bajo",K50)))</formula>
    </cfRule>
    <cfRule type="containsText" dxfId="850" priority="118" operator="containsText" text="4- Moderado">
      <formula>NOT(ISERROR(SEARCH("4- Moderado",K50)))</formula>
    </cfRule>
  </conditionalFormatting>
  <conditionalFormatting sqref="K8:M8">
    <cfRule type="containsText" dxfId="849" priority="603" operator="containsText" text="3- Moderado">
      <formula>NOT(ISERROR(SEARCH("3- Moderado",K8)))</formula>
    </cfRule>
    <cfRule type="containsText" dxfId="848" priority="604" operator="containsText" text="6- Moderado">
      <formula>NOT(ISERROR(SEARCH("6- Moderado",K8)))</formula>
    </cfRule>
    <cfRule type="containsText" dxfId="847" priority="605" operator="containsText" text="4- Moderado">
      <formula>NOT(ISERROR(SEARCH("4- Moderado",K8)))</formula>
    </cfRule>
    <cfRule type="containsText" dxfId="846" priority="606" operator="containsText" text="3- Bajo">
      <formula>NOT(ISERROR(SEARCH("3- Bajo",K8)))</formula>
    </cfRule>
    <cfRule type="containsText" dxfId="845" priority="607" operator="containsText" text="4- Bajo">
      <formula>NOT(ISERROR(SEARCH("4- Bajo",K8)))</formula>
    </cfRule>
    <cfRule type="containsText" dxfId="844" priority="608" operator="containsText" text="1- Bajo">
      <formula>NOT(ISERROR(SEARCH("1- Bajo",K8)))</formula>
    </cfRule>
  </conditionalFormatting>
  <conditionalFormatting sqref="M10:M19">
    <cfRule type="colorScale" priority="1167">
      <colorScale>
        <cfvo type="min"/>
        <cfvo type="max"/>
        <color rgb="FFFF7128"/>
        <color rgb="FFFFEF9C"/>
      </colorScale>
    </cfRule>
  </conditionalFormatting>
  <conditionalFormatting sqref="M10:M54">
    <cfRule type="containsText" dxfId="843" priority="160" operator="containsText" text="Bajo">
      <formula>NOT(ISERROR(SEARCH("Bajo",M10)))</formula>
    </cfRule>
    <cfRule type="containsText" dxfId="842" priority="163" operator="containsText" text="Extremo">
      <formula>NOT(ISERROR(SEARCH("Extremo",M10)))</formula>
    </cfRule>
    <cfRule type="containsText" dxfId="841" priority="162" operator="containsText" text="Alto">
      <formula>NOT(ISERROR(SEARCH("Alto",M10)))</formula>
    </cfRule>
    <cfRule type="containsText" dxfId="840" priority="161" operator="containsText" text="Moderado">
      <formula>NOT(ISERROR(SEARCH("Moderado",M10)))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839" priority="591" operator="containsText" text="4- Bajo">
      <formula>NOT(ISERROR(SEARCH("4- Bajo",N10)))</formula>
    </cfRule>
    <cfRule type="containsText" dxfId="838" priority="592" operator="containsText" text="1- Bajo">
      <formula>NOT(ISERROR(SEARCH("1- Bajo",N10)))</formula>
    </cfRule>
    <cfRule type="containsText" dxfId="837" priority="587" operator="containsText" text="3- Moderado">
      <formula>NOT(ISERROR(SEARCH("3- Moderado",N10)))</formula>
    </cfRule>
    <cfRule type="containsText" dxfId="836" priority="588" operator="containsText" text="6- Moderado">
      <formula>NOT(ISERROR(SEARCH("6- Moderado",N10)))</formula>
    </cfRule>
    <cfRule type="containsText" dxfId="835" priority="589" operator="containsText" text="4- Moderado">
      <formula>NOT(ISERROR(SEARCH("4- Moderado",N10)))</formula>
    </cfRule>
    <cfRule type="containsText" dxfId="834" priority="590" operator="containsText" text="3- Bajo">
      <formula>NOT(ISERROR(SEARCH("3- Bajo",N10)))</formula>
    </cfRule>
  </conditionalFormatting>
  <conditionalFormatting sqref="N20">
    <cfRule type="containsText" dxfId="833" priority="486" operator="containsText" text="4- Moderado">
      <formula>NOT(ISERROR(SEARCH("4- Moderado",N20)))</formula>
    </cfRule>
    <cfRule type="containsText" dxfId="832" priority="488" operator="containsText" text="4- Bajo">
      <formula>NOT(ISERROR(SEARCH("4- Bajo",N20)))</formula>
    </cfRule>
    <cfRule type="containsText" dxfId="831" priority="489" operator="containsText" text="1- Bajo">
      <formula>NOT(ISERROR(SEARCH("1- Bajo",N20)))</formula>
    </cfRule>
    <cfRule type="containsText" dxfId="830" priority="484" operator="containsText" text="3- Moderado">
      <formula>NOT(ISERROR(SEARCH("3- Moderado",N20)))</formula>
    </cfRule>
    <cfRule type="containsText" dxfId="829" priority="485" operator="containsText" text="6- Moderado">
      <formula>NOT(ISERROR(SEARCH("6- Moderado",N20)))</formula>
    </cfRule>
    <cfRule type="containsText" dxfId="828" priority="487" operator="containsText" text="3- Bajo">
      <formula>NOT(ISERROR(SEARCH("3- Bajo",N20)))</formula>
    </cfRule>
  </conditionalFormatting>
  <conditionalFormatting sqref="N25">
    <cfRule type="containsText" dxfId="827" priority="421" operator="containsText" text="4- Bajo">
      <formula>NOT(ISERROR(SEARCH("4- Bajo",N25)))</formula>
    </cfRule>
    <cfRule type="containsText" dxfId="826" priority="422" operator="containsText" text="1- Bajo">
      <formula>NOT(ISERROR(SEARCH("1- Bajo",N25)))</formula>
    </cfRule>
    <cfRule type="containsText" dxfId="825" priority="418" operator="containsText" text="6- Moderado">
      <formula>NOT(ISERROR(SEARCH("6- Moderado",N25)))</formula>
    </cfRule>
    <cfRule type="containsText" dxfId="824" priority="420" operator="containsText" text="3- Bajo">
      <formula>NOT(ISERROR(SEARCH("3- Bajo",N25)))</formula>
    </cfRule>
    <cfRule type="containsText" dxfId="823" priority="419" operator="containsText" text="4- Moderado">
      <formula>NOT(ISERROR(SEARCH("4- Moderado",N25)))</formula>
    </cfRule>
    <cfRule type="containsText" dxfId="822" priority="417" operator="containsText" text="3- Moderado">
      <formula>NOT(ISERROR(SEARCH("3- Moderado",N25)))</formula>
    </cfRule>
  </conditionalFormatting>
  <conditionalFormatting sqref="N30">
    <cfRule type="containsText" dxfId="821" priority="354" operator="containsText" text="4- Bajo">
      <formula>NOT(ISERROR(SEARCH("4- Bajo",N30)))</formula>
    </cfRule>
    <cfRule type="containsText" dxfId="820" priority="352" operator="containsText" text="4- Moderado">
      <formula>NOT(ISERROR(SEARCH("4- Moderado",N30)))</formula>
    </cfRule>
    <cfRule type="containsText" dxfId="819" priority="351" operator="containsText" text="6- Moderado">
      <formula>NOT(ISERROR(SEARCH("6- Moderado",N30)))</formula>
    </cfRule>
    <cfRule type="containsText" dxfId="818" priority="350" operator="containsText" text="3- Moderado">
      <formula>NOT(ISERROR(SEARCH("3- Moderado",N30)))</formula>
    </cfRule>
    <cfRule type="containsText" dxfId="817" priority="355" operator="containsText" text="1- Bajo">
      <formula>NOT(ISERROR(SEARCH("1- Bajo",N30)))</formula>
    </cfRule>
    <cfRule type="containsText" dxfId="816" priority="353" operator="containsText" text="3- Bajo">
      <formula>NOT(ISERROR(SEARCH("3- Bajo",N30)))</formula>
    </cfRule>
  </conditionalFormatting>
  <conditionalFormatting sqref="N35">
    <cfRule type="containsText" dxfId="815" priority="284" operator="containsText" text="6- Moderado">
      <formula>NOT(ISERROR(SEARCH("6- Moderado",N35)))</formula>
    </cfRule>
    <cfRule type="containsText" dxfId="814" priority="288" operator="containsText" text="1- Bajo">
      <formula>NOT(ISERROR(SEARCH("1- Bajo",N35)))</formula>
    </cfRule>
    <cfRule type="containsText" dxfId="813" priority="287" operator="containsText" text="4- Bajo">
      <formula>NOT(ISERROR(SEARCH("4- Bajo",N35)))</formula>
    </cfRule>
    <cfRule type="containsText" dxfId="812" priority="286" operator="containsText" text="3- Bajo">
      <formula>NOT(ISERROR(SEARCH("3- Bajo",N35)))</formula>
    </cfRule>
    <cfRule type="containsText" dxfId="811" priority="285" operator="containsText" text="4- Moderado">
      <formula>NOT(ISERROR(SEARCH("4- Moderado",N35)))</formula>
    </cfRule>
    <cfRule type="containsText" dxfId="810" priority="283" operator="containsText" text="3- Moderado">
      <formula>NOT(ISERROR(SEARCH("3- Moderado",N35)))</formula>
    </cfRule>
  </conditionalFormatting>
  <conditionalFormatting sqref="N40">
    <cfRule type="containsText" dxfId="809" priority="216" operator="containsText" text="3- Moderado">
      <formula>NOT(ISERROR(SEARCH("3- Moderado",N40)))</formula>
    </cfRule>
    <cfRule type="containsText" dxfId="808" priority="221" operator="containsText" text="1- Bajo">
      <formula>NOT(ISERROR(SEARCH("1- Bajo",N40)))</formula>
    </cfRule>
    <cfRule type="containsText" dxfId="807" priority="217" operator="containsText" text="6- Moderado">
      <formula>NOT(ISERROR(SEARCH("6- Moderado",N40)))</formula>
    </cfRule>
    <cfRule type="containsText" dxfId="806" priority="218" operator="containsText" text="4- Moderado">
      <formula>NOT(ISERROR(SEARCH("4- Moderado",N40)))</formula>
    </cfRule>
    <cfRule type="containsText" dxfId="805" priority="219" operator="containsText" text="3- Bajo">
      <formula>NOT(ISERROR(SEARCH("3- Bajo",N40)))</formula>
    </cfRule>
    <cfRule type="containsText" dxfId="804" priority="220" operator="containsText" text="4- Bajo">
      <formula>NOT(ISERROR(SEARCH("4- Bajo",N40)))</formula>
    </cfRule>
  </conditionalFormatting>
  <conditionalFormatting sqref="N45">
    <cfRule type="containsText" dxfId="803" priority="153" operator="containsText" text="4- Bajo">
      <formula>NOT(ISERROR(SEARCH("4- Bajo",N45)))</formula>
    </cfRule>
    <cfRule type="containsText" dxfId="802" priority="154" operator="containsText" text="1- Bajo">
      <formula>NOT(ISERROR(SEARCH("1- Bajo",N45)))</formula>
    </cfRule>
    <cfRule type="containsText" dxfId="801" priority="149" operator="containsText" text="3- Moderado">
      <formula>NOT(ISERROR(SEARCH("3- Moderado",N45)))</formula>
    </cfRule>
    <cfRule type="containsText" dxfId="800" priority="150" operator="containsText" text="6- Moderado">
      <formula>NOT(ISERROR(SEARCH("6- Moderado",N45)))</formula>
    </cfRule>
    <cfRule type="containsText" dxfId="799" priority="151" operator="containsText" text="4- Moderado">
      <formula>NOT(ISERROR(SEARCH("4- Moderado",N45)))</formula>
    </cfRule>
    <cfRule type="containsText" dxfId="798" priority="152" operator="containsText" text="3- Bajo">
      <formula>NOT(ISERROR(SEARCH("3- Bajo",N45)))</formula>
    </cfRule>
  </conditionalFormatting>
  <conditionalFormatting sqref="N50">
    <cfRule type="containsText" dxfId="797" priority="83" operator="containsText" text="6- Moderado">
      <formula>NOT(ISERROR(SEARCH("6- Moderado",N50)))</formula>
    </cfRule>
    <cfRule type="containsText" dxfId="796" priority="82" operator="containsText" text="3- Moderado">
      <formula>NOT(ISERROR(SEARCH("3- Moderado",N50)))</formula>
    </cfRule>
    <cfRule type="containsText" dxfId="795" priority="84" operator="containsText" text="4- Moderado">
      <formula>NOT(ISERROR(SEARCH("4- Moderado",N50)))</formula>
    </cfRule>
    <cfRule type="containsText" dxfId="794" priority="85" operator="containsText" text="3- Bajo">
      <formula>NOT(ISERROR(SEARCH("3- Bajo",N50)))</formula>
    </cfRule>
    <cfRule type="containsText" dxfId="793" priority="86" operator="containsText" text="4- Bajo">
      <formula>NOT(ISERROR(SEARCH("4- Bajo",N50)))</formula>
    </cfRule>
    <cfRule type="containsText" dxfId="792" priority="87" operator="containsText" text="1- Bajo">
      <formula>NOT(ISERROR(SEARCH("1- Bajo",N50)))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P9" zoomScale="150" zoomScaleNormal="150" workbookViewId="0">
      <selection activeCell="T10" sqref="T10:T19"/>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425"/>
      <c r="B1" s="426"/>
      <c r="C1" s="426"/>
      <c r="D1" s="474" t="s">
        <v>549</v>
      </c>
      <c r="E1" s="474"/>
      <c r="F1" s="474"/>
      <c r="G1" s="474"/>
      <c r="H1" s="474"/>
      <c r="I1" s="474"/>
      <c r="J1" s="474"/>
      <c r="K1" s="474"/>
      <c r="L1" s="474"/>
      <c r="M1" s="474"/>
      <c r="N1" s="474"/>
      <c r="O1" s="474"/>
      <c r="P1" s="474"/>
      <c r="Q1" s="475"/>
      <c r="R1" s="417" t="s">
        <v>494</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6"/>
      <c r="E2" s="476"/>
      <c r="F2" s="476"/>
      <c r="G2" s="476"/>
      <c r="H2" s="476"/>
      <c r="I2" s="476"/>
      <c r="J2" s="476"/>
      <c r="K2" s="476"/>
      <c r="L2" s="476"/>
      <c r="M2" s="476"/>
      <c r="N2" s="476"/>
      <c r="O2" s="476"/>
      <c r="P2" s="476"/>
      <c r="Q2" s="477"/>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495</v>
      </c>
      <c r="B4" s="419"/>
      <c r="C4" s="420"/>
      <c r="D4" s="421" t="str">
        <f>'Mapa Final'!D4</f>
        <v>Modernización de la gestión judicial</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496</v>
      </c>
      <c r="B5" s="419"/>
      <c r="C5" s="420"/>
      <c r="D5" s="429"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497</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550</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7">
        <f>'Mapa Final'!A10</f>
        <v>1</v>
      </c>
      <c r="B10" s="433" t="str">
        <f>'Mapa Final'!B10</f>
        <v>Inexactitud en datos presentados para Implementar modelos  de gestión judicial</v>
      </c>
      <c r="C10" s="450" t="str">
        <f>'Mapa Final'!C10</f>
        <v>Incumplimiento de las metas establecidas</v>
      </c>
      <c r="D10" s="450"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53" t="str">
        <f>'Mapa Final'!E10</f>
        <v>Presentar  al nivel central una propuesta de  modernización de la gestión judicial con datos o estimaciones equivocadas o incompletas; o adoptar medidas sin el estudio técnico suficiente  soportado de las necesidades.</v>
      </c>
      <c r="F10" s="453" t="str">
        <f>'Mapa Final'!F10</f>
        <v xml:space="preserve">Incumplimiento de metas al presentar una propuesta incompleta y no sea aprobada. </v>
      </c>
      <c r="G10" s="453" t="str">
        <f>'Mapa Final'!G10</f>
        <v>Ejecución y Administración de Procesos</v>
      </c>
      <c r="H10" s="456" t="str">
        <f>'Mapa Final'!I10</f>
        <v>Muy Baja</v>
      </c>
      <c r="I10" s="459" t="str">
        <f>'Mapa Final'!L10</f>
        <v>Menor</v>
      </c>
      <c r="J10" s="438" t="str">
        <f>'Mapa Final'!N10</f>
        <v>Bajo</v>
      </c>
      <c r="K10" s="441" t="str">
        <f>'Mapa Final'!AA10</f>
        <v>Muy Baja</v>
      </c>
      <c r="L10" s="441" t="str">
        <f>'Mapa Final'!AE10</f>
        <v>Menor</v>
      </c>
      <c r="M10" s="444" t="str">
        <f>'Mapa Final'!AG10</f>
        <v>Bajo</v>
      </c>
      <c r="N10" s="441" t="str">
        <f>'Mapa Final'!AH10</f>
        <v>Aceptar</v>
      </c>
      <c r="O10" s="435"/>
      <c r="P10" s="435"/>
      <c r="Q10" s="435"/>
      <c r="R10" s="463">
        <v>45017</v>
      </c>
      <c r="S10" s="463">
        <v>45107</v>
      </c>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8"/>
      <c r="B11" s="483"/>
      <c r="C11" s="451"/>
      <c r="D11" s="451"/>
      <c r="E11" s="454"/>
      <c r="F11" s="454"/>
      <c r="G11" s="454"/>
      <c r="H11" s="457"/>
      <c r="I11" s="460"/>
      <c r="J11" s="439"/>
      <c r="K11" s="442"/>
      <c r="L11" s="442"/>
      <c r="M11" s="445"/>
      <c r="N11" s="442"/>
      <c r="O11" s="436"/>
      <c r="P11" s="436"/>
      <c r="Q11" s="436"/>
      <c r="R11" s="464"/>
      <c r="S11" s="464"/>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8"/>
      <c r="B12" s="483"/>
      <c r="C12" s="451"/>
      <c r="D12" s="451"/>
      <c r="E12" s="454"/>
      <c r="F12" s="454"/>
      <c r="G12" s="454"/>
      <c r="H12" s="457"/>
      <c r="I12" s="460"/>
      <c r="J12" s="439"/>
      <c r="K12" s="442"/>
      <c r="L12" s="442"/>
      <c r="M12" s="445"/>
      <c r="N12" s="442"/>
      <c r="O12" s="436"/>
      <c r="P12" s="436"/>
      <c r="Q12" s="436"/>
      <c r="R12" s="464"/>
      <c r="S12" s="464"/>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8"/>
      <c r="B13" s="483"/>
      <c r="C13" s="451"/>
      <c r="D13" s="451"/>
      <c r="E13" s="454"/>
      <c r="F13" s="454"/>
      <c r="G13" s="454"/>
      <c r="H13" s="457"/>
      <c r="I13" s="460"/>
      <c r="J13" s="439"/>
      <c r="K13" s="442"/>
      <c r="L13" s="442"/>
      <c r="M13" s="445"/>
      <c r="N13" s="442"/>
      <c r="O13" s="436"/>
      <c r="P13" s="436"/>
      <c r="Q13" s="436"/>
      <c r="R13" s="464"/>
      <c r="S13" s="464"/>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49"/>
      <c r="B14" s="484"/>
      <c r="C14" s="452"/>
      <c r="D14" s="452"/>
      <c r="E14" s="455"/>
      <c r="F14" s="455"/>
      <c r="G14" s="455"/>
      <c r="H14" s="458"/>
      <c r="I14" s="461"/>
      <c r="J14" s="440"/>
      <c r="K14" s="443"/>
      <c r="L14" s="443"/>
      <c r="M14" s="446"/>
      <c r="N14" s="443"/>
      <c r="O14" s="437"/>
      <c r="P14" s="437"/>
      <c r="Q14" s="437"/>
      <c r="R14" s="465"/>
      <c r="S14" s="465"/>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47">
        <v>2</v>
      </c>
      <c r="B15" s="433"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v>
      </c>
      <c r="E15" s="453" t="str">
        <f>'Mapa Final'!E15</f>
        <v>Suceso de fuerza mayor que imposibilitan la gestión judicial</v>
      </c>
      <c r="F15" s="453" t="str">
        <f>'Mapa Final'!F15</f>
        <v>Posibilidad de  afectación en la Prestación del Servicio de Justicia debido a un suceso de fuerza mayor que imposibilita la gestión judicial</v>
      </c>
      <c r="G15" s="453" t="str">
        <f>'Mapa Final'!G15</f>
        <v>Usuarios, productos y prácticas organizacionales</v>
      </c>
      <c r="H15" s="456" t="str">
        <f>'Mapa Final'!I15</f>
        <v>Baja</v>
      </c>
      <c r="I15" s="459" t="str">
        <f>'Mapa Final'!L15</f>
        <v>Moderado</v>
      </c>
      <c r="J15" s="438" t="str">
        <f>'Mapa Final'!N15</f>
        <v>Moderado</v>
      </c>
      <c r="K15" s="441" t="str">
        <f>'Mapa Final'!AA15</f>
        <v>Baja</v>
      </c>
      <c r="L15" s="441" t="str">
        <f>'Mapa Final'!AE15</f>
        <v>Menor</v>
      </c>
      <c r="M15" s="444" t="str">
        <f>'Mapa Final'!AG15</f>
        <v>Moderado</v>
      </c>
      <c r="N15" s="441" t="str">
        <f>'Mapa Final'!AH15</f>
        <v>Aceptar</v>
      </c>
      <c r="O15" s="435"/>
      <c r="P15" s="435"/>
      <c r="Q15" s="435"/>
      <c r="R15" s="463">
        <v>45017</v>
      </c>
      <c r="S15" s="463">
        <v>45107</v>
      </c>
      <c r="T15" s="466" t="s">
        <v>548</v>
      </c>
      <c r="U15" s="34"/>
      <c r="V15" s="34"/>
    </row>
    <row r="16" spans="1:278" ht="30" customHeight="1">
      <c r="A16" s="448"/>
      <c r="B16" s="483"/>
      <c r="C16" s="451"/>
      <c r="D16" s="451"/>
      <c r="E16" s="454"/>
      <c r="F16" s="454"/>
      <c r="G16" s="454"/>
      <c r="H16" s="457"/>
      <c r="I16" s="460"/>
      <c r="J16" s="439"/>
      <c r="K16" s="442"/>
      <c r="L16" s="442"/>
      <c r="M16" s="445"/>
      <c r="N16" s="442"/>
      <c r="O16" s="436"/>
      <c r="P16" s="436"/>
      <c r="Q16" s="436"/>
      <c r="R16" s="464"/>
      <c r="S16" s="464"/>
      <c r="T16" s="464"/>
      <c r="U16" s="34"/>
      <c r="V16" s="34"/>
    </row>
    <row r="17" spans="1:22" ht="30" customHeight="1">
      <c r="A17" s="448"/>
      <c r="B17" s="483"/>
      <c r="C17" s="451"/>
      <c r="D17" s="451"/>
      <c r="E17" s="454"/>
      <c r="F17" s="454"/>
      <c r="G17" s="454"/>
      <c r="H17" s="457"/>
      <c r="I17" s="460"/>
      <c r="J17" s="439"/>
      <c r="K17" s="442"/>
      <c r="L17" s="442"/>
      <c r="M17" s="445"/>
      <c r="N17" s="442"/>
      <c r="O17" s="436"/>
      <c r="P17" s="436"/>
      <c r="Q17" s="436"/>
      <c r="R17" s="464"/>
      <c r="S17" s="464"/>
      <c r="T17" s="464"/>
      <c r="U17" s="34"/>
      <c r="V17" s="34"/>
    </row>
    <row r="18" spans="1:22" ht="30" customHeight="1">
      <c r="A18" s="448"/>
      <c r="B18" s="483"/>
      <c r="C18" s="451"/>
      <c r="D18" s="451"/>
      <c r="E18" s="454"/>
      <c r="F18" s="454"/>
      <c r="G18" s="454"/>
      <c r="H18" s="457"/>
      <c r="I18" s="460"/>
      <c r="J18" s="439"/>
      <c r="K18" s="442"/>
      <c r="L18" s="442"/>
      <c r="M18" s="445"/>
      <c r="N18" s="442"/>
      <c r="O18" s="436"/>
      <c r="P18" s="436"/>
      <c r="Q18" s="436"/>
      <c r="R18" s="464"/>
      <c r="S18" s="464"/>
      <c r="T18" s="464"/>
      <c r="U18" s="34"/>
      <c r="V18" s="34"/>
    </row>
    <row r="19" spans="1:22" ht="30" customHeight="1" thickBot="1">
      <c r="A19" s="449"/>
      <c r="B19" s="484"/>
      <c r="C19" s="452"/>
      <c r="D19" s="452"/>
      <c r="E19" s="455"/>
      <c r="F19" s="455"/>
      <c r="G19" s="455"/>
      <c r="H19" s="458"/>
      <c r="I19" s="461"/>
      <c r="J19" s="440"/>
      <c r="K19" s="443"/>
      <c r="L19" s="443"/>
      <c r="M19" s="446"/>
      <c r="N19" s="443"/>
      <c r="O19" s="437"/>
      <c r="P19" s="437"/>
      <c r="Q19" s="437"/>
      <c r="R19" s="465"/>
      <c r="S19" s="465"/>
      <c r="T19" s="465"/>
      <c r="U19" s="34"/>
      <c r="V19" s="34"/>
    </row>
    <row r="20" spans="1:22" hidden="1">
      <c r="A20" s="447">
        <f>'Mapa Final'!A20</f>
        <v>0</v>
      </c>
      <c r="B20" s="433">
        <f>'Mapa Final'!B20</f>
        <v>0</v>
      </c>
      <c r="C20" s="450">
        <f>'Mapa Final'!C20</f>
        <v>0</v>
      </c>
      <c r="D20" s="450">
        <f>'Mapa Final'!D20</f>
        <v>0</v>
      </c>
      <c r="E20" s="453">
        <f>'Mapa Final'!E20</f>
        <v>0</v>
      </c>
      <c r="F20" s="453">
        <f>'Mapa Final'!F20</f>
        <v>0</v>
      </c>
      <c r="G20" s="453">
        <f>'Mapa Final'!G20</f>
        <v>0</v>
      </c>
      <c r="H20" s="456" t="str">
        <f>'Mapa Final'!I20</f>
        <v>Muy Baja</v>
      </c>
      <c r="I20" s="459" t="b">
        <f>'Mapa Final'!L20</f>
        <v>0</v>
      </c>
      <c r="J20" s="438" t="e">
        <f>'Mapa Final'!N20</f>
        <v>#N/A</v>
      </c>
      <c r="K20" s="441" t="e">
        <f>'Mapa Final'!AA20</f>
        <v>#DIV/0!</v>
      </c>
      <c r="L20" s="441" t="e">
        <f>'Mapa Final'!AE20</f>
        <v>#DIV/0!</v>
      </c>
      <c r="M20" s="444" t="e">
        <f>'Mapa Final'!AG20</f>
        <v>#DIV/0!</v>
      </c>
      <c r="N20" s="441">
        <f>'Mapa Final'!AH20</f>
        <v>0</v>
      </c>
      <c r="O20" s="435"/>
      <c r="P20" s="435"/>
      <c r="Q20" s="435"/>
      <c r="R20" s="435"/>
      <c r="S20" s="435"/>
      <c r="T20" s="435"/>
    </row>
    <row r="21" spans="1:22" hidden="1">
      <c r="A21" s="448"/>
      <c r="B21" s="483"/>
      <c r="C21" s="451"/>
      <c r="D21" s="451"/>
      <c r="E21" s="454"/>
      <c r="F21" s="454"/>
      <c r="G21" s="454"/>
      <c r="H21" s="457"/>
      <c r="I21" s="460"/>
      <c r="J21" s="439"/>
      <c r="K21" s="442"/>
      <c r="L21" s="442"/>
      <c r="M21" s="445"/>
      <c r="N21" s="442"/>
      <c r="O21" s="436"/>
      <c r="P21" s="436"/>
      <c r="Q21" s="436"/>
      <c r="R21" s="436"/>
      <c r="S21" s="436"/>
      <c r="T21" s="436"/>
    </row>
    <row r="22" spans="1:22" hidden="1">
      <c r="A22" s="448"/>
      <c r="B22" s="483"/>
      <c r="C22" s="451"/>
      <c r="D22" s="451"/>
      <c r="E22" s="454"/>
      <c r="F22" s="454"/>
      <c r="G22" s="454"/>
      <c r="H22" s="457"/>
      <c r="I22" s="460"/>
      <c r="J22" s="439"/>
      <c r="K22" s="442"/>
      <c r="L22" s="442"/>
      <c r="M22" s="445"/>
      <c r="N22" s="442"/>
      <c r="O22" s="436"/>
      <c r="P22" s="436"/>
      <c r="Q22" s="436"/>
      <c r="R22" s="436"/>
      <c r="S22" s="436"/>
      <c r="T22" s="436"/>
    </row>
    <row r="23" spans="1:22" hidden="1">
      <c r="A23" s="448"/>
      <c r="B23" s="483"/>
      <c r="C23" s="451"/>
      <c r="D23" s="451"/>
      <c r="E23" s="454"/>
      <c r="F23" s="454"/>
      <c r="G23" s="454"/>
      <c r="H23" s="457"/>
      <c r="I23" s="460"/>
      <c r="J23" s="439"/>
      <c r="K23" s="442"/>
      <c r="L23" s="442"/>
      <c r="M23" s="445"/>
      <c r="N23" s="442"/>
      <c r="O23" s="436"/>
      <c r="P23" s="436"/>
      <c r="Q23" s="436"/>
      <c r="R23" s="436"/>
      <c r="S23" s="436"/>
      <c r="T23" s="436"/>
    </row>
    <row r="24" spans="1:22" ht="15.75" hidden="1" thickBot="1">
      <c r="A24" s="449"/>
      <c r="B24" s="484"/>
      <c r="C24" s="452"/>
      <c r="D24" s="452"/>
      <c r="E24" s="455"/>
      <c r="F24" s="455"/>
      <c r="G24" s="455"/>
      <c r="H24" s="458"/>
      <c r="I24" s="461"/>
      <c r="J24" s="440"/>
      <c r="K24" s="443"/>
      <c r="L24" s="443"/>
      <c r="M24" s="446"/>
      <c r="N24" s="443"/>
      <c r="O24" s="437"/>
      <c r="P24" s="437"/>
      <c r="Q24" s="437"/>
      <c r="R24" s="437"/>
      <c r="S24" s="437"/>
      <c r="T24" s="437"/>
    </row>
    <row r="25" spans="1:22" hidden="1">
      <c r="A25" s="447">
        <f>'Mapa Final'!A25</f>
        <v>0</v>
      </c>
      <c r="B25" s="433">
        <f>'Mapa Final'!B25</f>
        <v>0</v>
      </c>
      <c r="C25" s="450">
        <f>'Mapa Final'!C25</f>
        <v>0</v>
      </c>
      <c r="D25" s="450">
        <f>'Mapa Final'!D25</f>
        <v>0</v>
      </c>
      <c r="E25" s="453">
        <f>'Mapa Final'!E25</f>
        <v>0</v>
      </c>
      <c r="F25" s="453">
        <f>'Mapa Final'!F25</f>
        <v>0</v>
      </c>
      <c r="G25" s="453">
        <f>'Mapa Final'!G25</f>
        <v>0</v>
      </c>
      <c r="H25" s="456" t="str">
        <f>'Mapa Final'!I25</f>
        <v>Muy Baja</v>
      </c>
      <c r="I25" s="459" t="b">
        <f>'Mapa Final'!L25</f>
        <v>0</v>
      </c>
      <c r="J25" s="438" t="e">
        <f>'Mapa Final'!N25</f>
        <v>#N/A</v>
      </c>
      <c r="K25" s="441" t="e">
        <f>'Mapa Final'!AA25</f>
        <v>#DIV/0!</v>
      </c>
      <c r="L25" s="441" t="e">
        <f>'Mapa Final'!AE25</f>
        <v>#DIV/0!</v>
      </c>
      <c r="M25" s="444" t="e">
        <f>'Mapa Final'!AG25</f>
        <v>#DIV/0!</v>
      </c>
      <c r="N25" s="441">
        <f>'Mapa Final'!AH25</f>
        <v>0</v>
      </c>
      <c r="O25" s="435"/>
      <c r="P25" s="435"/>
      <c r="Q25" s="435"/>
      <c r="R25" s="435"/>
      <c r="S25" s="435"/>
      <c r="T25" s="435"/>
    </row>
    <row r="26" spans="1:22" hidden="1">
      <c r="A26" s="448"/>
      <c r="B26" s="483"/>
      <c r="C26" s="451"/>
      <c r="D26" s="451"/>
      <c r="E26" s="454"/>
      <c r="F26" s="454"/>
      <c r="G26" s="454"/>
      <c r="H26" s="457"/>
      <c r="I26" s="460"/>
      <c r="J26" s="439"/>
      <c r="K26" s="442"/>
      <c r="L26" s="442"/>
      <c r="M26" s="445"/>
      <c r="N26" s="442"/>
      <c r="O26" s="436"/>
      <c r="P26" s="436"/>
      <c r="Q26" s="436"/>
      <c r="R26" s="436"/>
      <c r="S26" s="436"/>
      <c r="T26" s="436"/>
    </row>
    <row r="27" spans="1:22" hidden="1">
      <c r="A27" s="448"/>
      <c r="B27" s="483"/>
      <c r="C27" s="451"/>
      <c r="D27" s="451"/>
      <c r="E27" s="454"/>
      <c r="F27" s="454"/>
      <c r="G27" s="454"/>
      <c r="H27" s="457"/>
      <c r="I27" s="460"/>
      <c r="J27" s="439"/>
      <c r="K27" s="442"/>
      <c r="L27" s="442"/>
      <c r="M27" s="445"/>
      <c r="N27" s="442"/>
      <c r="O27" s="436"/>
      <c r="P27" s="436"/>
      <c r="Q27" s="436"/>
      <c r="R27" s="436"/>
      <c r="S27" s="436"/>
      <c r="T27" s="436"/>
    </row>
    <row r="28" spans="1:22" hidden="1">
      <c r="A28" s="448"/>
      <c r="B28" s="483"/>
      <c r="C28" s="451"/>
      <c r="D28" s="451"/>
      <c r="E28" s="454"/>
      <c r="F28" s="454"/>
      <c r="G28" s="454"/>
      <c r="H28" s="457"/>
      <c r="I28" s="460"/>
      <c r="J28" s="439"/>
      <c r="K28" s="442"/>
      <c r="L28" s="442"/>
      <c r="M28" s="445"/>
      <c r="N28" s="442"/>
      <c r="O28" s="436"/>
      <c r="P28" s="436"/>
      <c r="Q28" s="436"/>
      <c r="R28" s="436"/>
      <c r="S28" s="436"/>
      <c r="T28" s="436"/>
    </row>
    <row r="29" spans="1:22" ht="15.75" hidden="1" thickBot="1">
      <c r="A29" s="449"/>
      <c r="B29" s="484"/>
      <c r="C29" s="452"/>
      <c r="D29" s="452"/>
      <c r="E29" s="455"/>
      <c r="F29" s="455"/>
      <c r="G29" s="455"/>
      <c r="H29" s="458"/>
      <c r="I29" s="461"/>
      <c r="J29" s="440"/>
      <c r="K29" s="443"/>
      <c r="L29" s="443"/>
      <c r="M29" s="446"/>
      <c r="N29" s="443"/>
      <c r="O29" s="437"/>
      <c r="P29" s="437"/>
      <c r="Q29" s="437"/>
      <c r="R29" s="437"/>
      <c r="S29" s="437"/>
      <c r="T29" s="437"/>
    </row>
    <row r="30" spans="1:22" hidden="1">
      <c r="A30" s="447">
        <f>'Mapa Final'!A30</f>
        <v>0</v>
      </c>
      <c r="B30" s="433">
        <f>'Mapa Final'!B30</f>
        <v>0</v>
      </c>
      <c r="C30" s="450">
        <f>'Mapa Final'!C30</f>
        <v>0</v>
      </c>
      <c r="D30" s="450">
        <f>'Mapa Final'!D30</f>
        <v>0</v>
      </c>
      <c r="E30" s="453">
        <f>'Mapa Final'!E30</f>
        <v>0</v>
      </c>
      <c r="F30" s="453">
        <f>'Mapa Final'!F30</f>
        <v>0</v>
      </c>
      <c r="G30" s="453">
        <f>'Mapa Final'!G30</f>
        <v>0</v>
      </c>
      <c r="H30" s="456" t="str">
        <f>'Mapa Final'!I30</f>
        <v>Muy Baja</v>
      </c>
      <c r="I30" s="459" t="b">
        <f>'Mapa Final'!L30</f>
        <v>0</v>
      </c>
      <c r="J30" s="438" t="e">
        <f>'Mapa Final'!N30</f>
        <v>#N/A</v>
      </c>
      <c r="K30" s="441" t="e">
        <f>'Mapa Final'!AA30</f>
        <v>#DIV/0!</v>
      </c>
      <c r="L30" s="441" t="e">
        <f>'Mapa Final'!AE30</f>
        <v>#DIV/0!</v>
      </c>
      <c r="M30" s="444" t="e">
        <f>'Mapa Final'!AG30</f>
        <v>#DIV/0!</v>
      </c>
      <c r="N30" s="441">
        <f>'Mapa Final'!AH30</f>
        <v>0</v>
      </c>
      <c r="O30" s="435"/>
      <c r="P30" s="435"/>
      <c r="Q30" s="435"/>
      <c r="R30" s="435"/>
      <c r="S30" s="435"/>
      <c r="T30" s="435"/>
    </row>
    <row r="31" spans="1:22" hidden="1">
      <c r="A31" s="448"/>
      <c r="B31" s="483"/>
      <c r="C31" s="451"/>
      <c r="D31" s="451"/>
      <c r="E31" s="454"/>
      <c r="F31" s="454"/>
      <c r="G31" s="454"/>
      <c r="H31" s="457"/>
      <c r="I31" s="460"/>
      <c r="J31" s="439"/>
      <c r="K31" s="442"/>
      <c r="L31" s="442"/>
      <c r="M31" s="445"/>
      <c r="N31" s="442"/>
      <c r="O31" s="436"/>
      <c r="P31" s="436"/>
      <c r="Q31" s="436"/>
      <c r="R31" s="436"/>
      <c r="S31" s="436"/>
      <c r="T31" s="436"/>
    </row>
    <row r="32" spans="1:22" hidden="1">
      <c r="A32" s="448"/>
      <c r="B32" s="483"/>
      <c r="C32" s="451"/>
      <c r="D32" s="451"/>
      <c r="E32" s="454"/>
      <c r="F32" s="454"/>
      <c r="G32" s="454"/>
      <c r="H32" s="457"/>
      <c r="I32" s="460"/>
      <c r="J32" s="439"/>
      <c r="K32" s="442"/>
      <c r="L32" s="442"/>
      <c r="M32" s="445"/>
      <c r="N32" s="442"/>
      <c r="O32" s="436"/>
      <c r="P32" s="436"/>
      <c r="Q32" s="436"/>
      <c r="R32" s="436"/>
      <c r="S32" s="436"/>
      <c r="T32" s="436"/>
    </row>
    <row r="33" spans="1:20" hidden="1">
      <c r="A33" s="448"/>
      <c r="B33" s="483"/>
      <c r="C33" s="451"/>
      <c r="D33" s="451"/>
      <c r="E33" s="454"/>
      <c r="F33" s="454"/>
      <c r="G33" s="454"/>
      <c r="H33" s="457"/>
      <c r="I33" s="460"/>
      <c r="J33" s="439"/>
      <c r="K33" s="442"/>
      <c r="L33" s="442"/>
      <c r="M33" s="445"/>
      <c r="N33" s="442"/>
      <c r="O33" s="436"/>
      <c r="P33" s="436"/>
      <c r="Q33" s="436"/>
      <c r="R33" s="436"/>
      <c r="S33" s="436"/>
      <c r="T33" s="436"/>
    </row>
    <row r="34" spans="1:20" ht="15.75" hidden="1" thickBot="1">
      <c r="A34" s="449"/>
      <c r="B34" s="484"/>
      <c r="C34" s="452"/>
      <c r="D34" s="452"/>
      <c r="E34" s="455"/>
      <c r="F34" s="455"/>
      <c r="G34" s="455"/>
      <c r="H34" s="458"/>
      <c r="I34" s="461"/>
      <c r="J34" s="440"/>
      <c r="K34" s="443"/>
      <c r="L34" s="443"/>
      <c r="M34" s="446"/>
      <c r="N34" s="443"/>
      <c r="O34" s="437"/>
      <c r="P34" s="437"/>
      <c r="Q34" s="437"/>
      <c r="R34" s="437"/>
      <c r="S34" s="437"/>
      <c r="T34" s="437"/>
    </row>
    <row r="35" spans="1:20" hidden="1">
      <c r="A35" s="447">
        <f>'Mapa Final'!A35</f>
        <v>0</v>
      </c>
      <c r="B35" s="433">
        <f>'Mapa Final'!B35</f>
        <v>0</v>
      </c>
      <c r="C35" s="450">
        <f>'Mapa Final'!C35</f>
        <v>0</v>
      </c>
      <c r="D35" s="450">
        <f>'Mapa Final'!D35</f>
        <v>0</v>
      </c>
      <c r="E35" s="453">
        <f>'Mapa Final'!E35</f>
        <v>0</v>
      </c>
      <c r="F35" s="453">
        <f>'Mapa Final'!F35</f>
        <v>0</v>
      </c>
      <c r="G35" s="453">
        <f>'Mapa Final'!G35</f>
        <v>0</v>
      </c>
      <c r="H35" s="456" t="str">
        <f>'Mapa Final'!I35</f>
        <v>Muy Baja</v>
      </c>
      <c r="I35" s="459" t="b">
        <f>'Mapa Final'!L35</f>
        <v>0</v>
      </c>
      <c r="J35" s="438" t="e">
        <f>'Mapa Final'!N35</f>
        <v>#N/A</v>
      </c>
      <c r="K35" s="441" t="e">
        <f>'Mapa Final'!AA35</f>
        <v>#DIV/0!</v>
      </c>
      <c r="L35" s="441" t="e">
        <f>'Mapa Final'!AE35</f>
        <v>#DIV/0!</v>
      </c>
      <c r="M35" s="444" t="e">
        <f>'Mapa Final'!AG35</f>
        <v>#DIV/0!</v>
      </c>
      <c r="N35" s="441">
        <f>'Mapa Final'!AH35</f>
        <v>0</v>
      </c>
      <c r="O35" s="435"/>
      <c r="P35" s="435"/>
      <c r="Q35" s="435"/>
      <c r="R35" s="435"/>
      <c r="S35" s="435"/>
      <c r="T35" s="435"/>
    </row>
    <row r="36" spans="1:20" hidden="1">
      <c r="A36" s="448"/>
      <c r="B36" s="483"/>
      <c r="C36" s="451"/>
      <c r="D36" s="451"/>
      <c r="E36" s="454"/>
      <c r="F36" s="454"/>
      <c r="G36" s="454"/>
      <c r="H36" s="457"/>
      <c r="I36" s="460"/>
      <c r="J36" s="439"/>
      <c r="K36" s="442"/>
      <c r="L36" s="442"/>
      <c r="M36" s="445"/>
      <c r="N36" s="442"/>
      <c r="O36" s="436"/>
      <c r="P36" s="436"/>
      <c r="Q36" s="436"/>
      <c r="R36" s="436"/>
      <c r="S36" s="436"/>
      <c r="T36" s="436"/>
    </row>
    <row r="37" spans="1:20" hidden="1">
      <c r="A37" s="448"/>
      <c r="B37" s="483"/>
      <c r="C37" s="451"/>
      <c r="D37" s="451"/>
      <c r="E37" s="454"/>
      <c r="F37" s="454"/>
      <c r="G37" s="454"/>
      <c r="H37" s="457"/>
      <c r="I37" s="460"/>
      <c r="J37" s="439"/>
      <c r="K37" s="442"/>
      <c r="L37" s="442"/>
      <c r="M37" s="445"/>
      <c r="N37" s="442"/>
      <c r="O37" s="436"/>
      <c r="P37" s="436"/>
      <c r="Q37" s="436"/>
      <c r="R37" s="436"/>
      <c r="S37" s="436"/>
      <c r="T37" s="436"/>
    </row>
    <row r="38" spans="1:20" hidden="1">
      <c r="A38" s="448"/>
      <c r="B38" s="483"/>
      <c r="C38" s="451"/>
      <c r="D38" s="451"/>
      <c r="E38" s="454"/>
      <c r="F38" s="454"/>
      <c r="G38" s="454"/>
      <c r="H38" s="457"/>
      <c r="I38" s="460"/>
      <c r="J38" s="439"/>
      <c r="K38" s="442"/>
      <c r="L38" s="442"/>
      <c r="M38" s="445"/>
      <c r="N38" s="442"/>
      <c r="O38" s="436"/>
      <c r="P38" s="436"/>
      <c r="Q38" s="436"/>
      <c r="R38" s="436"/>
      <c r="S38" s="436"/>
      <c r="T38" s="436"/>
    </row>
    <row r="39" spans="1:20" ht="15.75" hidden="1" thickBot="1">
      <c r="A39" s="449"/>
      <c r="B39" s="484"/>
      <c r="C39" s="452"/>
      <c r="D39" s="452"/>
      <c r="E39" s="455"/>
      <c r="F39" s="455"/>
      <c r="G39" s="455"/>
      <c r="H39" s="458"/>
      <c r="I39" s="461"/>
      <c r="J39" s="440"/>
      <c r="K39" s="443"/>
      <c r="L39" s="443"/>
      <c r="M39" s="446"/>
      <c r="N39" s="443"/>
      <c r="O39" s="437"/>
      <c r="P39" s="437"/>
      <c r="Q39" s="437"/>
      <c r="R39" s="437"/>
      <c r="S39" s="437"/>
      <c r="T39" s="437"/>
    </row>
    <row r="40" spans="1:20" hidden="1">
      <c r="A40" s="447">
        <f>'Mapa Final'!A40</f>
        <v>0</v>
      </c>
      <c r="B40" s="433">
        <f>'Mapa Final'!B40</f>
        <v>0</v>
      </c>
      <c r="C40" s="450">
        <f>'Mapa Final'!C40</f>
        <v>0</v>
      </c>
      <c r="D40" s="450">
        <f>'Mapa Final'!D40</f>
        <v>0</v>
      </c>
      <c r="E40" s="453">
        <f>'Mapa Final'!E40</f>
        <v>0</v>
      </c>
      <c r="F40" s="453">
        <f>'Mapa Final'!F40</f>
        <v>0</v>
      </c>
      <c r="G40" s="453">
        <f>'Mapa Final'!G40</f>
        <v>0</v>
      </c>
      <c r="H40" s="456" t="str">
        <f>'Mapa Final'!I40</f>
        <v>Muy Baja</v>
      </c>
      <c r="I40" s="459" t="b">
        <f>'Mapa Final'!L40</f>
        <v>0</v>
      </c>
      <c r="J40" s="438" t="e">
        <f>'Mapa Final'!N40</f>
        <v>#N/A</v>
      </c>
      <c r="K40" s="441" t="e">
        <f>'Mapa Final'!AA40</f>
        <v>#DIV/0!</v>
      </c>
      <c r="L40" s="441" t="e">
        <f>'Mapa Final'!AE40</f>
        <v>#DIV/0!</v>
      </c>
      <c r="M40" s="444" t="e">
        <f>'Mapa Final'!AG40</f>
        <v>#DIV/0!</v>
      </c>
      <c r="N40" s="441">
        <f>'Mapa Final'!AH40</f>
        <v>0</v>
      </c>
      <c r="O40" s="435"/>
      <c r="P40" s="435"/>
      <c r="Q40" s="435"/>
      <c r="R40" s="435"/>
      <c r="S40" s="435"/>
      <c r="T40" s="435"/>
    </row>
    <row r="41" spans="1:20" hidden="1">
      <c r="A41" s="448"/>
      <c r="B41" s="483"/>
      <c r="C41" s="451"/>
      <c r="D41" s="451"/>
      <c r="E41" s="454"/>
      <c r="F41" s="454"/>
      <c r="G41" s="454"/>
      <c r="H41" s="457"/>
      <c r="I41" s="460"/>
      <c r="J41" s="439"/>
      <c r="K41" s="442"/>
      <c r="L41" s="442"/>
      <c r="M41" s="445"/>
      <c r="N41" s="442"/>
      <c r="O41" s="436"/>
      <c r="P41" s="436"/>
      <c r="Q41" s="436"/>
      <c r="R41" s="436"/>
      <c r="S41" s="436"/>
      <c r="T41" s="436"/>
    </row>
    <row r="42" spans="1:20" hidden="1">
      <c r="A42" s="448"/>
      <c r="B42" s="483"/>
      <c r="C42" s="451"/>
      <c r="D42" s="451"/>
      <c r="E42" s="454"/>
      <c r="F42" s="454"/>
      <c r="G42" s="454"/>
      <c r="H42" s="457"/>
      <c r="I42" s="460"/>
      <c r="J42" s="439"/>
      <c r="K42" s="442"/>
      <c r="L42" s="442"/>
      <c r="M42" s="445"/>
      <c r="N42" s="442"/>
      <c r="O42" s="436"/>
      <c r="P42" s="436"/>
      <c r="Q42" s="436"/>
      <c r="R42" s="436"/>
      <c r="S42" s="436"/>
      <c r="T42" s="436"/>
    </row>
    <row r="43" spans="1:20" hidden="1">
      <c r="A43" s="448"/>
      <c r="B43" s="483"/>
      <c r="C43" s="451"/>
      <c r="D43" s="451"/>
      <c r="E43" s="454"/>
      <c r="F43" s="454"/>
      <c r="G43" s="454"/>
      <c r="H43" s="457"/>
      <c r="I43" s="460"/>
      <c r="J43" s="439"/>
      <c r="K43" s="442"/>
      <c r="L43" s="442"/>
      <c r="M43" s="445"/>
      <c r="N43" s="442"/>
      <c r="O43" s="436"/>
      <c r="P43" s="436"/>
      <c r="Q43" s="436"/>
      <c r="R43" s="436"/>
      <c r="S43" s="436"/>
      <c r="T43" s="436"/>
    </row>
    <row r="44" spans="1:20" ht="15.75" hidden="1" thickBot="1">
      <c r="A44" s="449"/>
      <c r="B44" s="484"/>
      <c r="C44" s="452"/>
      <c r="D44" s="452"/>
      <c r="E44" s="455"/>
      <c r="F44" s="455"/>
      <c r="G44" s="455"/>
      <c r="H44" s="458"/>
      <c r="I44" s="461"/>
      <c r="J44" s="440"/>
      <c r="K44" s="443"/>
      <c r="L44" s="443"/>
      <c r="M44" s="446"/>
      <c r="N44" s="443"/>
      <c r="O44" s="437"/>
      <c r="P44" s="437"/>
      <c r="Q44" s="437"/>
      <c r="R44" s="437"/>
      <c r="S44" s="437"/>
      <c r="T44" s="437"/>
    </row>
    <row r="45" spans="1:20" hidden="1">
      <c r="A45" s="447">
        <f>'Mapa Final'!A45</f>
        <v>0</v>
      </c>
      <c r="B45" s="433">
        <f>'Mapa Final'!B45</f>
        <v>0</v>
      </c>
      <c r="C45" s="450">
        <f>'Mapa Final'!C45</f>
        <v>0</v>
      </c>
      <c r="D45" s="450">
        <f>'Mapa Final'!D45</f>
        <v>0</v>
      </c>
      <c r="E45" s="453">
        <f>'Mapa Final'!E45</f>
        <v>0</v>
      </c>
      <c r="F45" s="453">
        <f>'Mapa Final'!F45</f>
        <v>0</v>
      </c>
      <c r="G45" s="453">
        <f>'Mapa Final'!G45</f>
        <v>0</v>
      </c>
      <c r="H45" s="456" t="str">
        <f>'Mapa Final'!I45</f>
        <v>Muy Baja</v>
      </c>
      <c r="I45" s="459" t="b">
        <f>'Mapa Final'!L45</f>
        <v>0</v>
      </c>
      <c r="J45" s="438" t="e">
        <f>'Mapa Final'!N45</f>
        <v>#N/A</v>
      </c>
      <c r="K45" s="441" t="e">
        <f>'Mapa Final'!AA45</f>
        <v>#DIV/0!</v>
      </c>
      <c r="L45" s="441" t="e">
        <f>'Mapa Final'!AE45</f>
        <v>#DIV/0!</v>
      </c>
      <c r="M45" s="444" t="e">
        <f>'Mapa Final'!AG45</f>
        <v>#DIV/0!</v>
      </c>
      <c r="N45" s="441">
        <f>'Mapa Final'!AH45</f>
        <v>0</v>
      </c>
      <c r="O45" s="435"/>
      <c r="P45" s="435"/>
      <c r="Q45" s="435"/>
      <c r="R45" s="435"/>
      <c r="S45" s="435"/>
      <c r="T45" s="435"/>
    </row>
    <row r="46" spans="1:20" hidden="1">
      <c r="A46" s="448"/>
      <c r="B46" s="483"/>
      <c r="C46" s="451"/>
      <c r="D46" s="451"/>
      <c r="E46" s="454"/>
      <c r="F46" s="454"/>
      <c r="G46" s="454"/>
      <c r="H46" s="457"/>
      <c r="I46" s="460"/>
      <c r="J46" s="439"/>
      <c r="K46" s="442"/>
      <c r="L46" s="442"/>
      <c r="M46" s="445"/>
      <c r="N46" s="442"/>
      <c r="O46" s="436"/>
      <c r="P46" s="436"/>
      <c r="Q46" s="436"/>
      <c r="R46" s="436"/>
      <c r="S46" s="436"/>
      <c r="T46" s="436"/>
    </row>
    <row r="47" spans="1:20" hidden="1">
      <c r="A47" s="448"/>
      <c r="B47" s="483"/>
      <c r="C47" s="451"/>
      <c r="D47" s="451"/>
      <c r="E47" s="454"/>
      <c r="F47" s="454"/>
      <c r="G47" s="454"/>
      <c r="H47" s="457"/>
      <c r="I47" s="460"/>
      <c r="J47" s="439"/>
      <c r="K47" s="442"/>
      <c r="L47" s="442"/>
      <c r="M47" s="445"/>
      <c r="N47" s="442"/>
      <c r="O47" s="436"/>
      <c r="P47" s="436"/>
      <c r="Q47" s="436"/>
      <c r="R47" s="436"/>
      <c r="S47" s="436"/>
      <c r="T47" s="436"/>
    </row>
    <row r="48" spans="1:20" hidden="1">
      <c r="A48" s="448"/>
      <c r="B48" s="483"/>
      <c r="C48" s="451"/>
      <c r="D48" s="451"/>
      <c r="E48" s="454"/>
      <c r="F48" s="454"/>
      <c r="G48" s="454"/>
      <c r="H48" s="457"/>
      <c r="I48" s="460"/>
      <c r="J48" s="439"/>
      <c r="K48" s="442"/>
      <c r="L48" s="442"/>
      <c r="M48" s="445"/>
      <c r="N48" s="442"/>
      <c r="O48" s="436"/>
      <c r="P48" s="436"/>
      <c r="Q48" s="436"/>
      <c r="R48" s="436"/>
      <c r="S48" s="436"/>
      <c r="T48" s="436"/>
    </row>
    <row r="49" spans="1:20" ht="15.75" hidden="1" thickBot="1">
      <c r="A49" s="449"/>
      <c r="B49" s="484"/>
      <c r="C49" s="452"/>
      <c r="D49" s="452"/>
      <c r="E49" s="455"/>
      <c r="F49" s="455"/>
      <c r="G49" s="455"/>
      <c r="H49" s="458"/>
      <c r="I49" s="461"/>
      <c r="J49" s="440"/>
      <c r="K49" s="443"/>
      <c r="L49" s="443"/>
      <c r="M49" s="446"/>
      <c r="N49" s="443"/>
      <c r="O49" s="437"/>
      <c r="P49" s="437"/>
      <c r="Q49" s="437"/>
      <c r="R49" s="437"/>
      <c r="S49" s="437"/>
      <c r="T49" s="437"/>
    </row>
    <row r="50" spans="1:20" hidden="1">
      <c r="A50" s="447">
        <f>'Mapa Final'!A50</f>
        <v>0</v>
      </c>
      <c r="B50" s="433">
        <f>'Mapa Final'!B50</f>
        <v>0</v>
      </c>
      <c r="C50" s="450">
        <f>'Mapa Final'!C50</f>
        <v>0</v>
      </c>
      <c r="D50" s="450">
        <f>'Mapa Final'!D50</f>
        <v>0</v>
      </c>
      <c r="E50" s="453">
        <f>'Mapa Final'!E50</f>
        <v>0</v>
      </c>
      <c r="F50" s="453">
        <f>'Mapa Final'!F50</f>
        <v>0</v>
      </c>
      <c r="G50" s="453">
        <f>'Mapa Final'!G50</f>
        <v>0</v>
      </c>
      <c r="H50" s="456" t="str">
        <f>'Mapa Final'!I50</f>
        <v>Muy Baja</v>
      </c>
      <c r="I50" s="459" t="b">
        <f>'Mapa Final'!L50</f>
        <v>0</v>
      </c>
      <c r="J50" s="438" t="e">
        <f>'Mapa Final'!N50</f>
        <v>#N/A</v>
      </c>
      <c r="K50" s="441" t="e">
        <f>'Mapa Final'!AA50</f>
        <v>#DIV/0!</v>
      </c>
      <c r="L50" s="441" t="e">
        <f>'Mapa Final'!AE50</f>
        <v>#DIV/0!</v>
      </c>
      <c r="M50" s="444" t="e">
        <f>'Mapa Final'!AG50</f>
        <v>#DIV/0!</v>
      </c>
      <c r="N50" s="441">
        <f>'Mapa Final'!AH50</f>
        <v>0</v>
      </c>
      <c r="O50" s="435"/>
      <c r="P50" s="435"/>
      <c r="Q50" s="435"/>
      <c r="R50" s="435"/>
      <c r="S50" s="435"/>
      <c r="T50" s="435"/>
    </row>
    <row r="51" spans="1:20" hidden="1">
      <c r="A51" s="448"/>
      <c r="B51" s="483"/>
      <c r="C51" s="451"/>
      <c r="D51" s="451"/>
      <c r="E51" s="454"/>
      <c r="F51" s="454"/>
      <c r="G51" s="454"/>
      <c r="H51" s="457"/>
      <c r="I51" s="460"/>
      <c r="J51" s="439"/>
      <c r="K51" s="442"/>
      <c r="L51" s="442"/>
      <c r="M51" s="445"/>
      <c r="N51" s="442"/>
      <c r="O51" s="436"/>
      <c r="P51" s="436"/>
      <c r="Q51" s="436"/>
      <c r="R51" s="436"/>
      <c r="S51" s="436"/>
      <c r="T51" s="436"/>
    </row>
    <row r="52" spans="1:20" hidden="1">
      <c r="A52" s="448"/>
      <c r="B52" s="483"/>
      <c r="C52" s="451"/>
      <c r="D52" s="451"/>
      <c r="E52" s="454"/>
      <c r="F52" s="454"/>
      <c r="G52" s="454"/>
      <c r="H52" s="457"/>
      <c r="I52" s="460"/>
      <c r="J52" s="439"/>
      <c r="K52" s="442"/>
      <c r="L52" s="442"/>
      <c r="M52" s="445"/>
      <c r="N52" s="442"/>
      <c r="O52" s="436"/>
      <c r="P52" s="436"/>
      <c r="Q52" s="436"/>
      <c r="R52" s="436"/>
      <c r="S52" s="436"/>
      <c r="T52" s="436"/>
    </row>
    <row r="53" spans="1:20" hidden="1">
      <c r="A53" s="448"/>
      <c r="B53" s="483"/>
      <c r="C53" s="451"/>
      <c r="D53" s="451"/>
      <c r="E53" s="454"/>
      <c r="F53" s="454"/>
      <c r="G53" s="454"/>
      <c r="H53" s="457"/>
      <c r="I53" s="460"/>
      <c r="J53" s="439"/>
      <c r="K53" s="442"/>
      <c r="L53" s="442"/>
      <c r="M53" s="445"/>
      <c r="N53" s="442"/>
      <c r="O53" s="436"/>
      <c r="P53" s="436"/>
      <c r="Q53" s="436"/>
      <c r="R53" s="436"/>
      <c r="S53" s="436"/>
      <c r="T53" s="436"/>
    </row>
    <row r="54" spans="1:20" ht="15.75" hidden="1" thickBot="1">
      <c r="A54" s="449"/>
      <c r="B54" s="484"/>
      <c r="C54" s="452"/>
      <c r="D54" s="452"/>
      <c r="E54" s="455"/>
      <c r="F54" s="455"/>
      <c r="G54" s="455"/>
      <c r="H54" s="458"/>
      <c r="I54" s="461"/>
      <c r="J54" s="440"/>
      <c r="K54" s="443"/>
      <c r="L54" s="443"/>
      <c r="M54" s="446"/>
      <c r="N54" s="443"/>
      <c r="O54" s="437"/>
      <c r="P54" s="437"/>
      <c r="Q54" s="437"/>
      <c r="R54" s="437"/>
      <c r="S54" s="437"/>
      <c r="T54" s="437"/>
    </row>
  </sheetData>
  <mergeCells count="199">
    <mergeCell ref="A6:C6"/>
    <mergeCell ref="D6:N6"/>
    <mergeCell ref="J10:J14"/>
    <mergeCell ref="K10:K14"/>
    <mergeCell ref="L10:L14"/>
    <mergeCell ref="M10:M14"/>
    <mergeCell ref="N10:N14"/>
    <mergeCell ref="B10:B14"/>
    <mergeCell ref="T15:T19"/>
    <mergeCell ref="N15:N19"/>
    <mergeCell ref="A15:A19"/>
    <mergeCell ref="C15:C19"/>
    <mergeCell ref="O7:O8"/>
    <mergeCell ref="P7:Q7"/>
    <mergeCell ref="H7:J7"/>
    <mergeCell ref="K7:M7"/>
    <mergeCell ref="N7:N8"/>
    <mergeCell ref="F10:F14"/>
    <mergeCell ref="G10:G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15:O19"/>
    <mergeCell ref="P15:P19"/>
    <mergeCell ref="Q15:Q19"/>
    <mergeCell ref="R15:R19"/>
    <mergeCell ref="S15:S19"/>
    <mergeCell ref="D15:D19"/>
    <mergeCell ref="E15:E19"/>
    <mergeCell ref="F15:F19"/>
    <mergeCell ref="G15:G19"/>
    <mergeCell ref="H15:H19"/>
    <mergeCell ref="I15:I19"/>
    <mergeCell ref="J15:J19"/>
    <mergeCell ref="K15:K19"/>
    <mergeCell ref="L15:L19"/>
    <mergeCell ref="M15:M19"/>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J40:J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15:B1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s>
  <conditionalFormatting sqref="A7:B7 H7 H55:J1048576">
    <cfRule type="containsText" dxfId="791" priority="707" operator="containsText" text="4- Bajo">
      <formula>NOT(ISERROR(SEARCH("4- Bajo",A7)))</formula>
    </cfRule>
    <cfRule type="containsText" dxfId="790" priority="706" operator="containsText" text="3- Bajo">
      <formula>NOT(ISERROR(SEARCH("3- Bajo",A7)))</formula>
    </cfRule>
    <cfRule type="containsText" dxfId="789" priority="708" operator="containsText" text="1- Bajo">
      <formula>NOT(ISERROR(SEARCH("1- Bajo",A7)))</formula>
    </cfRule>
  </conditionalFormatting>
  <conditionalFormatting sqref="A15:G15">
    <cfRule type="containsText" dxfId="788" priority="526" operator="containsText" text="4- Moderado">
      <formula>NOT(ISERROR(SEARCH("4- Moderado",A15)))</formula>
    </cfRule>
    <cfRule type="containsText" dxfId="787" priority="529" operator="containsText" text="1- Bajo">
      <formula>NOT(ISERROR(SEARCH("1- Bajo",A15)))</formula>
    </cfRule>
    <cfRule type="containsText" dxfId="786" priority="528" operator="containsText" text="4- Bajo">
      <formula>NOT(ISERROR(SEARCH("4- Bajo",A15)))</formula>
    </cfRule>
    <cfRule type="containsText" dxfId="785" priority="527" operator="containsText" text="3- Bajo">
      <formula>NOT(ISERROR(SEARCH("3- Bajo",A15)))</formula>
    </cfRule>
    <cfRule type="containsText" dxfId="784" priority="525" operator="containsText" text="6- Moderado">
      <formula>NOT(ISERROR(SEARCH("6- Moderado",A15)))</formula>
    </cfRule>
    <cfRule type="containsText" dxfId="783" priority="524" operator="containsText" text="3- Moderado">
      <formula>NOT(ISERROR(SEARCH("3- Moderado",A15)))</formula>
    </cfRule>
  </conditionalFormatting>
  <conditionalFormatting sqref="A10:I10">
    <cfRule type="containsText" dxfId="782" priority="666" operator="containsText" text="1- Bajo">
      <formula>NOT(ISERROR(SEARCH("1- Bajo",A10)))</formula>
    </cfRule>
    <cfRule type="containsText" dxfId="781" priority="661" operator="containsText" text="3- Moderado">
      <formula>NOT(ISERROR(SEARCH("3- Moderado",A10)))</formula>
    </cfRule>
    <cfRule type="containsText" dxfId="780" priority="662" operator="containsText" text="6- Moderado">
      <formula>NOT(ISERROR(SEARCH("6- Moderado",A10)))</formula>
    </cfRule>
    <cfRule type="containsText" dxfId="779" priority="664" operator="containsText" text="3- Bajo">
      <formula>NOT(ISERROR(SEARCH("3- Bajo",A10)))</formula>
    </cfRule>
    <cfRule type="containsText" dxfId="778" priority="663" operator="containsText" text="4- Moderado">
      <formula>NOT(ISERROR(SEARCH("4- Moderado",A10)))</formula>
    </cfRule>
    <cfRule type="containsText" dxfId="777" priority="665" operator="containsText" text="4- Bajo">
      <formula>NOT(ISERROR(SEARCH("4- Bajo",A10)))</formula>
    </cfRule>
  </conditionalFormatting>
  <conditionalFormatting sqref="A20:I20">
    <cfRule type="containsText" dxfId="776" priority="502" operator="containsText" text="4- Moderado">
      <formula>NOT(ISERROR(SEARCH("4- Moderado",A20)))</formula>
    </cfRule>
    <cfRule type="containsText" dxfId="775" priority="501" operator="containsText" text="6- Moderado">
      <formula>NOT(ISERROR(SEARCH("6- Moderado",A20)))</formula>
    </cfRule>
    <cfRule type="containsText" dxfId="774" priority="500" operator="containsText" text="3- Moderado">
      <formula>NOT(ISERROR(SEARCH("3- Moderado",A20)))</formula>
    </cfRule>
    <cfRule type="containsText" dxfId="773" priority="505" operator="containsText" text="1- Bajo">
      <formula>NOT(ISERROR(SEARCH("1- Bajo",A20)))</formula>
    </cfRule>
    <cfRule type="containsText" dxfId="772" priority="504" operator="containsText" text="4- Bajo">
      <formula>NOT(ISERROR(SEARCH("4- Bajo",A20)))</formula>
    </cfRule>
    <cfRule type="containsText" dxfId="771" priority="503" operator="containsText" text="3- Bajo">
      <formula>NOT(ISERROR(SEARCH("3- Bajo",A20)))</formula>
    </cfRule>
  </conditionalFormatting>
  <conditionalFormatting sqref="A25:I25">
    <cfRule type="containsText" dxfId="770" priority="433" operator="containsText" text="3- Moderado">
      <formula>NOT(ISERROR(SEARCH("3- Moderado",A25)))</formula>
    </cfRule>
    <cfRule type="containsText" dxfId="769" priority="436" operator="containsText" text="3- Bajo">
      <formula>NOT(ISERROR(SEARCH("3- Bajo",A25)))</formula>
    </cfRule>
    <cfRule type="containsText" dxfId="768" priority="434" operator="containsText" text="6- Moderado">
      <formula>NOT(ISERROR(SEARCH("6- Moderado",A25)))</formula>
    </cfRule>
    <cfRule type="containsText" dxfId="767" priority="438" operator="containsText" text="1- Bajo">
      <formula>NOT(ISERROR(SEARCH("1- Bajo",A25)))</formula>
    </cfRule>
    <cfRule type="containsText" dxfId="766" priority="435" operator="containsText" text="4- Moderado">
      <formula>NOT(ISERROR(SEARCH("4- Moderado",A25)))</formula>
    </cfRule>
    <cfRule type="containsText" dxfId="765" priority="437" operator="containsText" text="4- Bajo">
      <formula>NOT(ISERROR(SEARCH("4- Bajo",A25)))</formula>
    </cfRule>
  </conditionalFormatting>
  <conditionalFormatting sqref="A30:I30">
    <cfRule type="containsText" dxfId="764" priority="367" operator="containsText" text="6- Moderado">
      <formula>NOT(ISERROR(SEARCH("6- Moderado",A30)))</formula>
    </cfRule>
    <cfRule type="containsText" dxfId="763" priority="366" operator="containsText" text="3- Moderado">
      <formula>NOT(ISERROR(SEARCH("3- Moderado",A30)))</formula>
    </cfRule>
    <cfRule type="containsText" dxfId="762" priority="368" operator="containsText" text="4- Moderado">
      <formula>NOT(ISERROR(SEARCH("4- Moderado",A30)))</formula>
    </cfRule>
    <cfRule type="containsText" dxfId="761" priority="369" operator="containsText" text="3- Bajo">
      <formula>NOT(ISERROR(SEARCH("3- Bajo",A30)))</formula>
    </cfRule>
    <cfRule type="containsText" dxfId="760" priority="370" operator="containsText" text="4- Bajo">
      <formula>NOT(ISERROR(SEARCH("4- Bajo",A30)))</formula>
    </cfRule>
    <cfRule type="containsText" dxfId="759" priority="371" operator="containsText" text="1- Bajo">
      <formula>NOT(ISERROR(SEARCH("1- Bajo",A30)))</formula>
    </cfRule>
  </conditionalFormatting>
  <conditionalFormatting sqref="A35:I35">
    <cfRule type="containsText" dxfId="758" priority="304" operator="containsText" text="1- Bajo">
      <formula>NOT(ISERROR(SEARCH("1- Bajo",A35)))</formula>
    </cfRule>
    <cfRule type="containsText" dxfId="757" priority="303" operator="containsText" text="4- Bajo">
      <formula>NOT(ISERROR(SEARCH("4- Bajo",A35)))</formula>
    </cfRule>
    <cfRule type="containsText" dxfId="756" priority="302" operator="containsText" text="3- Bajo">
      <formula>NOT(ISERROR(SEARCH("3- Bajo",A35)))</formula>
    </cfRule>
    <cfRule type="containsText" dxfId="755" priority="301" operator="containsText" text="4- Moderado">
      <formula>NOT(ISERROR(SEARCH("4- Moderado",A35)))</formula>
    </cfRule>
    <cfRule type="containsText" dxfId="754" priority="300" operator="containsText" text="6- Moderado">
      <formula>NOT(ISERROR(SEARCH("6- Moderado",A35)))</formula>
    </cfRule>
    <cfRule type="containsText" dxfId="753" priority="299" operator="containsText" text="3- Moderado">
      <formula>NOT(ISERROR(SEARCH("3- Moderado",A35)))</formula>
    </cfRule>
  </conditionalFormatting>
  <conditionalFormatting sqref="A40:I40">
    <cfRule type="containsText" dxfId="752" priority="237" operator="containsText" text="1- Bajo">
      <formula>NOT(ISERROR(SEARCH("1- Bajo",A40)))</formula>
    </cfRule>
    <cfRule type="containsText" dxfId="751" priority="236" operator="containsText" text="4- Bajo">
      <formula>NOT(ISERROR(SEARCH("4- Bajo",A40)))</formula>
    </cfRule>
    <cfRule type="containsText" dxfId="750" priority="235" operator="containsText" text="3- Bajo">
      <formula>NOT(ISERROR(SEARCH("3- Bajo",A40)))</formula>
    </cfRule>
    <cfRule type="containsText" dxfId="749" priority="234" operator="containsText" text="4- Moderado">
      <formula>NOT(ISERROR(SEARCH("4- Moderado",A40)))</formula>
    </cfRule>
    <cfRule type="containsText" dxfId="748" priority="233" operator="containsText" text="6- Moderado">
      <formula>NOT(ISERROR(SEARCH("6- Moderado",A40)))</formula>
    </cfRule>
    <cfRule type="containsText" dxfId="747" priority="232" operator="containsText" text="3- Moderado">
      <formula>NOT(ISERROR(SEARCH("3- Moderado",A40)))</formula>
    </cfRule>
  </conditionalFormatting>
  <conditionalFormatting sqref="A45:I45">
    <cfRule type="containsText" dxfId="746" priority="169" operator="containsText" text="4- Bajo">
      <formula>NOT(ISERROR(SEARCH("4- Bajo",A45)))</formula>
    </cfRule>
    <cfRule type="containsText" dxfId="745" priority="168" operator="containsText" text="3- Bajo">
      <formula>NOT(ISERROR(SEARCH("3- Bajo",A45)))</formula>
    </cfRule>
    <cfRule type="containsText" dxfId="744" priority="170" operator="containsText" text="1- Bajo">
      <formula>NOT(ISERROR(SEARCH("1- Bajo",A45)))</formula>
    </cfRule>
    <cfRule type="containsText" dxfId="743" priority="167" operator="containsText" text="4- Moderado">
      <formula>NOT(ISERROR(SEARCH("4- Moderado",A45)))</formula>
    </cfRule>
    <cfRule type="containsText" dxfId="742" priority="166" operator="containsText" text="6- Moderado">
      <formula>NOT(ISERROR(SEARCH("6- Moderado",A45)))</formula>
    </cfRule>
    <cfRule type="containsText" dxfId="741" priority="165" operator="containsText" text="3- Moderado">
      <formula>NOT(ISERROR(SEARCH("3- Moderado",A45)))</formula>
    </cfRule>
  </conditionalFormatting>
  <conditionalFormatting sqref="A50:I50">
    <cfRule type="containsText" dxfId="740" priority="98" operator="containsText" text="3- Moderado">
      <formula>NOT(ISERROR(SEARCH("3- Moderado",A50)))</formula>
    </cfRule>
    <cfRule type="containsText" dxfId="739" priority="99" operator="containsText" text="6- Moderado">
      <formula>NOT(ISERROR(SEARCH("6- Moderado",A50)))</formula>
    </cfRule>
    <cfRule type="containsText" dxfId="738" priority="101" operator="containsText" text="3- Bajo">
      <formula>NOT(ISERROR(SEARCH("3- Bajo",A50)))</formula>
    </cfRule>
    <cfRule type="containsText" dxfId="737" priority="102" operator="containsText" text="4- Bajo">
      <formula>NOT(ISERROR(SEARCH("4- Bajo",A50)))</formula>
    </cfRule>
    <cfRule type="containsText" dxfId="736" priority="103" operator="containsText" text="1- Bajo">
      <formula>NOT(ISERROR(SEARCH("1- Bajo",A50)))</formula>
    </cfRule>
    <cfRule type="containsText" dxfId="735" priority="100" operator="containsText" text="4- Moderado">
      <formula>NOT(ISERROR(SEARCH("4- Moderado",A50)))</formula>
    </cfRule>
  </conditionalFormatting>
  <conditionalFormatting sqref="D8:J8">
    <cfRule type="containsText" dxfId="734" priority="702" operator="containsText" text="1- Bajo">
      <formula>NOT(ISERROR(SEARCH("1- Bajo",D8)))</formula>
    </cfRule>
    <cfRule type="containsText" dxfId="733" priority="700" operator="containsText" text="4- Bajo">
      <formula>NOT(ISERROR(SEARCH("4- Bajo",D8)))</formula>
    </cfRule>
    <cfRule type="containsText" dxfId="732" priority="699" operator="containsText" text="3- Bajo">
      <formula>NOT(ISERROR(SEARCH("3- Bajo",D8)))</formula>
    </cfRule>
    <cfRule type="containsText" dxfId="731" priority="698" operator="containsText" text="4- Moderado">
      <formula>NOT(ISERROR(SEARCH("4- Moderado",D8)))</formula>
    </cfRule>
    <cfRule type="containsText" dxfId="730" priority="697" operator="containsText" text="6- Moderado">
      <formula>NOT(ISERROR(SEARCH("6- Moderado",D8)))</formula>
    </cfRule>
    <cfRule type="containsText" dxfId="729" priority="696" operator="containsText" text="3- Moderado">
      <formula>NOT(ISERROR(SEARCH("3- Moderado",D8)))</formula>
    </cfRule>
  </conditionalFormatting>
  <conditionalFormatting sqref="H10:H19">
    <cfRule type="containsText" dxfId="728" priority="586" operator="containsText" text="Muy Alta">
      <formula>NOT(ISERROR(SEARCH("Muy Alta",H10)))</formula>
    </cfRule>
    <cfRule type="containsText" dxfId="727" priority="584" operator="containsText" text="Alta">
      <formula>NOT(ISERROR(SEARCH("Alta",H10)))</formula>
    </cfRule>
    <cfRule type="containsText" dxfId="726" priority="575" operator="containsText" text="Alta">
      <formula>NOT(ISERROR(SEARCH("Alta",H10)))</formula>
    </cfRule>
    <cfRule type="containsText" dxfId="725" priority="576" operator="containsText" text="Muy Alta">
      <formula>NOT(ISERROR(SEARCH("Muy Alta",H10)))</formula>
    </cfRule>
    <cfRule type="containsText" dxfId="724" priority="581" operator="containsText" text="Muy Baja">
      <formula>NOT(ISERROR(SEARCH("Muy Baja",H10)))</formula>
    </cfRule>
    <cfRule type="containsText" dxfId="723" priority="582" operator="containsText" text="Baja">
      <formula>NOT(ISERROR(SEARCH("Baja",H10)))</formula>
    </cfRule>
    <cfRule type="containsText" dxfId="722" priority="583" operator="containsText" text="Media">
      <formula>NOT(ISERROR(SEARCH("Media",H10)))</formula>
    </cfRule>
  </conditionalFormatting>
  <conditionalFormatting sqref="H10:H24">
    <cfRule type="containsText" dxfId="721" priority="483" operator="containsText" text="Muy Alta">
      <formula>NOT(ISERROR(SEARCH("Muy Alta",H10)))</formula>
    </cfRule>
  </conditionalFormatting>
  <conditionalFormatting sqref="H20:H24">
    <cfRule type="containsText" dxfId="720" priority="473" operator="containsText" text="Muy Alta">
      <formula>NOT(ISERROR(SEARCH("Muy Alta",H20)))</formula>
    </cfRule>
    <cfRule type="containsText" dxfId="719" priority="472" operator="containsText" text="Alta">
      <formula>NOT(ISERROR(SEARCH("Alta",H20)))</formula>
    </cfRule>
    <cfRule type="containsText" dxfId="718" priority="481" operator="containsText" text="Alta">
      <formula>NOT(ISERROR(SEARCH("Alta",H20)))</formula>
    </cfRule>
    <cfRule type="containsText" dxfId="717" priority="480" operator="containsText" text="Media">
      <formula>NOT(ISERROR(SEARCH("Media",H20)))</formula>
    </cfRule>
    <cfRule type="containsText" dxfId="716" priority="479" operator="containsText" text="Baja">
      <formula>NOT(ISERROR(SEARCH("Baja",H20)))</formula>
    </cfRule>
    <cfRule type="containsText" dxfId="715" priority="478" operator="containsText" text="Muy Baja">
      <formula>NOT(ISERROR(SEARCH("Muy Baja",H20)))</formula>
    </cfRule>
  </conditionalFormatting>
  <conditionalFormatting sqref="H20:H29">
    <cfRule type="containsText" dxfId="714" priority="416" operator="containsText" text="Muy Alta">
      <formula>NOT(ISERROR(SEARCH("Muy Alta",H20)))</formula>
    </cfRule>
  </conditionalFormatting>
  <conditionalFormatting sqref="H25:H29">
    <cfRule type="containsText" dxfId="713" priority="413" operator="containsText" text="Media">
      <formula>NOT(ISERROR(SEARCH("Media",H25)))</formula>
    </cfRule>
    <cfRule type="containsText" dxfId="712" priority="405" operator="containsText" text="Alta">
      <formula>NOT(ISERROR(SEARCH("Alta",H25)))</formula>
    </cfRule>
    <cfRule type="containsText" dxfId="711" priority="406" operator="containsText" text="Muy Alta">
      <formula>NOT(ISERROR(SEARCH("Muy Alta",H25)))</formula>
    </cfRule>
    <cfRule type="containsText" dxfId="710" priority="414" operator="containsText" text="Alta">
      <formula>NOT(ISERROR(SEARCH("Alta",H25)))</formula>
    </cfRule>
    <cfRule type="containsText" dxfId="709" priority="411" operator="containsText" text="Muy Baja">
      <formula>NOT(ISERROR(SEARCH("Muy Baja",H25)))</formula>
    </cfRule>
    <cfRule type="containsText" dxfId="708" priority="412" operator="containsText" text="Baja">
      <formula>NOT(ISERROR(SEARCH("Baja",H25)))</formula>
    </cfRule>
  </conditionalFormatting>
  <conditionalFormatting sqref="H25:H34">
    <cfRule type="containsText" dxfId="707" priority="349" operator="containsText" text="Muy Alta">
      <formula>NOT(ISERROR(SEARCH("Muy Alta",H25)))</formula>
    </cfRule>
  </conditionalFormatting>
  <conditionalFormatting sqref="H30:H34">
    <cfRule type="containsText" dxfId="706" priority="339" operator="containsText" text="Muy Alta">
      <formula>NOT(ISERROR(SEARCH("Muy Alta",H30)))</formula>
    </cfRule>
    <cfRule type="containsText" dxfId="705" priority="346" operator="containsText" text="Media">
      <formula>NOT(ISERROR(SEARCH("Media",H30)))</formula>
    </cfRule>
    <cfRule type="containsText" dxfId="704" priority="347" operator="containsText" text="Alta">
      <formula>NOT(ISERROR(SEARCH("Alta",H30)))</formula>
    </cfRule>
    <cfRule type="containsText" dxfId="703" priority="338" operator="containsText" text="Alta">
      <formula>NOT(ISERROR(SEARCH("Alta",H30)))</formula>
    </cfRule>
    <cfRule type="containsText" dxfId="702" priority="345" operator="containsText" text="Baja">
      <formula>NOT(ISERROR(SEARCH("Baja",H30)))</formula>
    </cfRule>
    <cfRule type="containsText" dxfId="701" priority="344" operator="containsText" text="Muy Baja">
      <formula>NOT(ISERROR(SEARCH("Muy Baja",H30)))</formula>
    </cfRule>
  </conditionalFormatting>
  <conditionalFormatting sqref="H30:H39">
    <cfRule type="containsText" dxfId="700" priority="282" operator="containsText" text="Muy Alta">
      <formula>NOT(ISERROR(SEARCH("Muy Alta",H30)))</formula>
    </cfRule>
  </conditionalFormatting>
  <conditionalFormatting sqref="H35:H39">
    <cfRule type="containsText" dxfId="699" priority="277" operator="containsText" text="Muy Baja">
      <formula>NOT(ISERROR(SEARCH("Muy Baja",H35)))</formula>
    </cfRule>
    <cfRule type="containsText" dxfId="698" priority="280" operator="containsText" text="Alta">
      <formula>NOT(ISERROR(SEARCH("Alta",H35)))</formula>
    </cfRule>
    <cfRule type="containsText" dxfId="697" priority="279" operator="containsText" text="Media">
      <formula>NOT(ISERROR(SEARCH("Media",H35)))</formula>
    </cfRule>
    <cfRule type="containsText" dxfId="696" priority="278" operator="containsText" text="Baja">
      <formula>NOT(ISERROR(SEARCH("Baja",H35)))</formula>
    </cfRule>
    <cfRule type="containsText" dxfId="695" priority="272" operator="containsText" text="Muy Alta">
      <formula>NOT(ISERROR(SEARCH("Muy Alta",H35)))</formula>
    </cfRule>
    <cfRule type="containsText" dxfId="694" priority="271" operator="containsText" text="Alta">
      <formula>NOT(ISERROR(SEARCH("Alta",H35)))</formula>
    </cfRule>
  </conditionalFormatting>
  <conditionalFormatting sqref="H35:H44">
    <cfRule type="containsText" dxfId="693" priority="215" operator="containsText" text="Muy Alta">
      <formula>NOT(ISERROR(SEARCH("Muy Alta",H35)))</formula>
    </cfRule>
  </conditionalFormatting>
  <conditionalFormatting sqref="H40:H44">
    <cfRule type="containsText" dxfId="692" priority="211" operator="containsText" text="Baja">
      <formula>NOT(ISERROR(SEARCH("Baja",H40)))</formula>
    </cfRule>
    <cfRule type="containsText" dxfId="691" priority="205" operator="containsText" text="Muy Alta">
      <formula>NOT(ISERROR(SEARCH("Muy Alta",H40)))</formula>
    </cfRule>
    <cfRule type="containsText" dxfId="690" priority="212" operator="containsText" text="Media">
      <formula>NOT(ISERROR(SEARCH("Media",H40)))</formula>
    </cfRule>
    <cfRule type="containsText" dxfId="689" priority="204" operator="containsText" text="Alta">
      <formula>NOT(ISERROR(SEARCH("Alta",H40)))</formula>
    </cfRule>
    <cfRule type="containsText" dxfId="688" priority="210" operator="containsText" text="Muy Baja">
      <formula>NOT(ISERROR(SEARCH("Muy Baja",H40)))</formula>
    </cfRule>
    <cfRule type="containsText" dxfId="687" priority="213" operator="containsText" text="Alta">
      <formula>NOT(ISERROR(SEARCH("Alta",H40)))</formula>
    </cfRule>
  </conditionalFormatting>
  <conditionalFormatting sqref="H40:H49">
    <cfRule type="containsText" dxfId="686" priority="148" operator="containsText" text="Muy Alta">
      <formula>NOT(ISERROR(SEARCH("Muy Alta",H40)))</formula>
    </cfRule>
  </conditionalFormatting>
  <conditionalFormatting sqref="H45:H49">
    <cfRule type="containsText" dxfId="685" priority="137" operator="containsText" text="Alta">
      <formula>NOT(ISERROR(SEARCH("Alta",H45)))</formula>
    </cfRule>
    <cfRule type="containsText" dxfId="684" priority="146" operator="containsText" text="Alta">
      <formula>NOT(ISERROR(SEARCH("Alta",H45)))</formula>
    </cfRule>
    <cfRule type="containsText" dxfId="683" priority="145" operator="containsText" text="Media">
      <formula>NOT(ISERROR(SEARCH("Media",H45)))</formula>
    </cfRule>
    <cfRule type="containsText" dxfId="682" priority="144" operator="containsText" text="Baja">
      <formula>NOT(ISERROR(SEARCH("Baja",H45)))</formula>
    </cfRule>
    <cfRule type="containsText" dxfId="681" priority="143" operator="containsText" text="Muy Baja">
      <formula>NOT(ISERROR(SEARCH("Muy Baja",H45)))</formula>
    </cfRule>
    <cfRule type="containsText" dxfId="680" priority="138" operator="containsText" text="Muy Alta">
      <formula>NOT(ISERROR(SEARCH("Muy Alta",H45)))</formula>
    </cfRule>
  </conditionalFormatting>
  <conditionalFormatting sqref="H45:H54">
    <cfRule type="containsText" dxfId="679" priority="81" operator="containsText" text="Muy Alta">
      <formula>NOT(ISERROR(SEARCH("Muy Alta",H45)))</formula>
    </cfRule>
  </conditionalFormatting>
  <conditionalFormatting sqref="H50:H54">
    <cfRule type="containsText" dxfId="678" priority="69" operator="containsText" text="Muy Alta">
      <formula>NOT(ISERROR(SEARCH("Muy Alta",H50)))</formula>
    </cfRule>
    <cfRule type="containsText" dxfId="677" priority="70" operator="containsText" text="Alta">
      <formula>NOT(ISERROR(SEARCH("Alta",H50)))</formula>
    </cfRule>
    <cfRule type="containsText" dxfId="676" priority="71" operator="containsText" text="Muy Alta">
      <formula>NOT(ISERROR(SEARCH("Muy Alta",H50)))</formula>
    </cfRule>
    <cfRule type="containsText" dxfId="675" priority="77" operator="containsText" text="Baja">
      <formula>NOT(ISERROR(SEARCH("Baja",H50)))</formula>
    </cfRule>
    <cfRule type="containsText" dxfId="674" priority="76" operator="containsText" text="Muy Baja">
      <formula>NOT(ISERROR(SEARCH("Muy Baja",H50)))</formula>
    </cfRule>
    <cfRule type="containsText" dxfId="673" priority="78" operator="containsText" text="Media">
      <formula>NOT(ISERROR(SEARCH("Media",H50)))</formula>
    </cfRule>
    <cfRule type="containsText" dxfId="672" priority="79" operator="containsText" text="Alta">
      <formula>NOT(ISERROR(SEARCH("Alta",H50)))</formula>
    </cfRule>
  </conditionalFormatting>
  <conditionalFormatting sqref="H15:I15">
    <cfRule type="containsText" dxfId="671" priority="678" operator="containsText" text="1- Bajo">
      <formula>NOT(ISERROR(SEARCH("1- Bajo",H15)))</formula>
    </cfRule>
    <cfRule type="containsText" dxfId="670" priority="676" operator="containsText" text="3- Bajo">
      <formula>NOT(ISERROR(SEARCH("3- Bajo",H15)))</formula>
    </cfRule>
    <cfRule type="containsText" dxfId="669" priority="677" operator="containsText" text="4- Bajo">
      <formula>NOT(ISERROR(SEARCH("4- Bajo",H15)))</formula>
    </cfRule>
    <cfRule type="containsText" dxfId="668" priority="675" operator="containsText" text="4- Moderado">
      <formula>NOT(ISERROR(SEARCH("4- Moderado",H15)))</formula>
    </cfRule>
    <cfRule type="containsText" dxfId="667" priority="673" operator="containsText" text="3- Moderado">
      <formula>NOT(ISERROR(SEARCH("3- Moderado",H15)))</formula>
    </cfRule>
    <cfRule type="containsText" dxfId="666" priority="674" operator="containsText" text="6- Moderado">
      <formula>NOT(ISERROR(SEARCH("6- Moderado",H15)))</formula>
    </cfRule>
  </conditionalFormatting>
  <conditionalFormatting sqref="H55:J1048576 A7:B7 H7">
    <cfRule type="containsText" dxfId="665" priority="703" operator="containsText" text="3- Moderado">
      <formula>NOT(ISERROR(SEARCH("3- Moderado",A7)))</formula>
    </cfRule>
    <cfRule type="containsText" dxfId="664" priority="704" operator="containsText" text="6- Moderado">
      <formula>NOT(ISERROR(SEARCH("6- Moderado",A7)))</formula>
    </cfRule>
    <cfRule type="containsText" dxfId="663" priority="705" operator="containsText" text="4- Moderado">
      <formula>NOT(ISERROR(SEARCH("4- Moderado",A7)))</formula>
    </cfRule>
  </conditionalFormatting>
  <conditionalFormatting sqref="I10:I54 L10:L54">
    <cfRule type="containsText" dxfId="662" priority="75" operator="containsText" text="Leve">
      <formula>NOT(ISERROR(SEARCH("Leve",I10)))</formula>
    </cfRule>
    <cfRule type="containsText" dxfId="661" priority="73" operator="containsText" text="Mayor">
      <formula>NOT(ISERROR(SEARCH("Mayor",I10)))</formula>
    </cfRule>
    <cfRule type="containsText" dxfId="660" priority="72" operator="containsText" text="Catastrófico">
      <formula>NOT(ISERROR(SEARCH("Catastrófico",I10)))</formula>
    </cfRule>
    <cfRule type="containsText" dxfId="659" priority="74" operator="containsText" text="Menor">
      <formula>NOT(ISERROR(SEARCH("Menor",I10)))</formula>
    </cfRule>
  </conditionalFormatting>
  <conditionalFormatting sqref="I10:J49 L10:M54 I50:I54">
    <cfRule type="containsText" dxfId="658" priority="80" operator="containsText" text="Moderado">
      <formula>NOT(ISERROR(SEARCH("Moderado",I10)))</formula>
    </cfRule>
  </conditionalFormatting>
  <conditionalFormatting sqref="J8 J55:J1048576">
    <cfRule type="containsText" dxfId="657" priority="685" operator="containsText" text="25- Extremo">
      <formula>NOT(ISERROR(SEARCH("25- Extremo",J8)))</formula>
    </cfRule>
    <cfRule type="containsText" dxfId="656" priority="686" operator="containsText" text="20- Extremo">
      <formula>NOT(ISERROR(SEARCH("20- Extremo",J8)))</formula>
    </cfRule>
    <cfRule type="containsText" dxfId="655" priority="687" operator="containsText" text="15- Extremo">
      <formula>NOT(ISERROR(SEARCH("15- Extremo",J8)))</formula>
    </cfRule>
    <cfRule type="containsText" dxfId="654" priority="688" operator="containsText" text="10- Extremo">
      <formula>NOT(ISERROR(SEARCH("10- Extremo",J8)))</formula>
    </cfRule>
    <cfRule type="containsText" dxfId="653" priority="689" operator="containsText" text="5- Extremo">
      <formula>NOT(ISERROR(SEARCH("5- Extremo",J8)))</formula>
    </cfRule>
    <cfRule type="containsText" dxfId="652" priority="690" operator="containsText" text="12- Alto">
      <formula>NOT(ISERROR(SEARCH("12- Alto",J8)))</formula>
    </cfRule>
    <cfRule type="containsText" dxfId="651" priority="691" operator="containsText" text="10- Alto">
      <formula>NOT(ISERROR(SEARCH("10- Alto",J8)))</formula>
    </cfRule>
    <cfRule type="containsText" dxfId="650" priority="692" operator="containsText" text="9- Alto">
      <formula>NOT(ISERROR(SEARCH("9- Alto",J8)))</formula>
    </cfRule>
    <cfRule type="containsText" dxfId="649" priority="693" operator="containsText" text="8- Alto">
      <formula>NOT(ISERROR(SEARCH("8- Alto",J8)))</formula>
    </cfRule>
    <cfRule type="containsText" dxfId="648" priority="694" operator="containsText" text="5- Alto">
      <formula>NOT(ISERROR(SEARCH("5- Alto",J8)))</formula>
    </cfRule>
    <cfRule type="containsText" dxfId="647" priority="695" operator="containsText" text="4- Alto">
      <formula>NOT(ISERROR(SEARCH("4- Alto",J8)))</formula>
    </cfRule>
    <cfRule type="containsText" dxfId="646" priority="701" operator="containsText" text="2- Bajo">
      <formula>NOT(ISERROR(SEARCH("2- Bajo",J8)))</formula>
    </cfRule>
  </conditionalFormatting>
  <conditionalFormatting sqref="J10:J19">
    <cfRule type="colorScale" priority="1072">
      <colorScale>
        <cfvo type="min"/>
        <cfvo type="max"/>
        <color rgb="FFFF7128"/>
        <color rgb="FFFFEF9C"/>
      </colorScale>
    </cfRule>
  </conditionalFormatting>
  <conditionalFormatting sqref="J10:J54">
    <cfRule type="containsText" dxfId="645" priority="64" operator="containsText" text="Extremo">
      <formula>NOT(ISERROR(SEARCH("Extremo",J10)))</formula>
    </cfRule>
    <cfRule type="containsText" dxfId="644" priority="94" operator="containsText" text="Moderado">
      <formula>NOT(ISERROR(SEARCH("Moderado",J10)))</formula>
    </cfRule>
    <cfRule type="containsText" dxfId="643" priority="93" operator="containsText" text="Bajo">
      <formula>NOT(ISERROR(SEARCH("Bajo",J10)))</formula>
    </cfRule>
    <cfRule type="containsText" dxfId="642" priority="63" operator="containsText" text="Bajo">
      <formula>NOT(ISERROR(SEARCH("Bajo",J10)))</formula>
    </cfRule>
    <cfRule type="containsText" dxfId="641" priority="96" operator="containsText" text="Extremo">
      <formula>NOT(ISERROR(SEARCH("Extremo",J10)))</formula>
    </cfRule>
    <cfRule type="containsText" dxfId="640" priority="95" operator="containsText" text="Alto">
      <formula>NOT(ISERROR(SEARCH("Alto",J10)))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639" priority="65" operator="containsText" text="Moderado">
      <formula>NOT(ISERROR(SEARCH("Moderado",J50)))</formula>
    </cfRule>
    <cfRule type="colorScale" priority="97">
      <colorScale>
        <cfvo type="min"/>
        <cfvo type="max"/>
        <color rgb="FFFF7128"/>
        <color rgb="FFFFEF9C"/>
      </colorScale>
    </cfRule>
  </conditionalFormatting>
  <conditionalFormatting sqref="K10:K54">
    <cfRule type="containsText" dxfId="638" priority="60" operator="containsText" text="Alta">
      <formula>NOT(ISERROR(SEARCH("Alta",K10)))</formula>
    </cfRule>
    <cfRule type="containsText" dxfId="637" priority="61" operator="containsText" text="Baja">
      <formula>NOT(ISERROR(SEARCH("Baja",K10)))</formula>
    </cfRule>
    <cfRule type="containsText" dxfId="636" priority="62" operator="containsText" text="Muy Baja">
      <formula>NOT(ISERROR(SEARCH("Muy Baja",K10)))</formula>
    </cfRule>
    <cfRule type="containsText" dxfId="635" priority="67" operator="containsText" text="Media">
      <formula>NOT(ISERROR(SEARCH("Media",K10)))</formula>
    </cfRule>
    <cfRule type="containsText" dxfId="634" priority="59" operator="containsText" text="Muy Alta">
      <formula>NOT(ISERROR(SEARCH("Muy Alta",K10)))</formula>
    </cfRule>
  </conditionalFormatting>
  <conditionalFormatting sqref="K10:L10 K15:L15">
    <cfRule type="containsText" dxfId="633" priority="681" operator="containsText" text="4- Moderado">
      <formula>NOT(ISERROR(SEARCH("4- Moderado",K10)))</formula>
    </cfRule>
    <cfRule type="containsText" dxfId="632" priority="682" operator="containsText" text="3- Bajo">
      <formula>NOT(ISERROR(SEARCH("3- Bajo",K10)))</formula>
    </cfRule>
    <cfRule type="containsText" dxfId="631" priority="679" operator="containsText" text="3- Moderado">
      <formula>NOT(ISERROR(SEARCH("3- Moderado",K10)))</formula>
    </cfRule>
    <cfRule type="containsText" dxfId="630" priority="680" operator="containsText" text="6- Moderado">
      <formula>NOT(ISERROR(SEARCH("6- Moderado",K10)))</formula>
    </cfRule>
    <cfRule type="containsText" dxfId="629" priority="684" operator="containsText" text="1- Bajo">
      <formula>NOT(ISERROR(SEARCH("1- Bajo",K10)))</formula>
    </cfRule>
    <cfRule type="containsText" dxfId="628" priority="683" operator="containsText" text="4- Bajo">
      <formula>NOT(ISERROR(SEARCH("4- Bajo",K10)))</formula>
    </cfRule>
  </conditionalFormatting>
  <conditionalFormatting sqref="K20:L20">
    <cfRule type="containsText" dxfId="627" priority="521" operator="containsText" text="3- Bajo">
      <formula>NOT(ISERROR(SEARCH("3- Bajo",K20)))</formula>
    </cfRule>
    <cfRule type="containsText" dxfId="626" priority="523" operator="containsText" text="1- Bajo">
      <formula>NOT(ISERROR(SEARCH("1- Bajo",K20)))</formula>
    </cfRule>
    <cfRule type="containsText" dxfId="625" priority="522" operator="containsText" text="4- Bajo">
      <formula>NOT(ISERROR(SEARCH("4- Bajo",K20)))</formula>
    </cfRule>
    <cfRule type="containsText" dxfId="624" priority="519" operator="containsText" text="6- Moderado">
      <formula>NOT(ISERROR(SEARCH("6- Moderado",K20)))</formula>
    </cfRule>
    <cfRule type="containsText" dxfId="623" priority="518" operator="containsText" text="3- Moderado">
      <formula>NOT(ISERROR(SEARCH("3- Moderado",K20)))</formula>
    </cfRule>
    <cfRule type="containsText" dxfId="622" priority="520" operator="containsText" text="4- Moderado">
      <formula>NOT(ISERROR(SEARCH("4- Moderado",K20)))</formula>
    </cfRule>
  </conditionalFormatting>
  <conditionalFormatting sqref="K25:L25">
    <cfRule type="containsText" dxfId="621" priority="453" operator="containsText" text="4- Moderado">
      <formula>NOT(ISERROR(SEARCH("4- Moderado",K25)))</formula>
    </cfRule>
    <cfRule type="containsText" dxfId="620" priority="455" operator="containsText" text="4- Bajo">
      <formula>NOT(ISERROR(SEARCH("4- Bajo",K25)))</formula>
    </cfRule>
    <cfRule type="containsText" dxfId="619" priority="451" operator="containsText" text="3- Moderado">
      <formula>NOT(ISERROR(SEARCH("3- Moderado",K25)))</formula>
    </cfRule>
    <cfRule type="containsText" dxfId="618" priority="452" operator="containsText" text="6- Moderado">
      <formula>NOT(ISERROR(SEARCH("6- Moderado",K25)))</formula>
    </cfRule>
    <cfRule type="containsText" dxfId="617" priority="454" operator="containsText" text="3- Bajo">
      <formula>NOT(ISERROR(SEARCH("3- Bajo",K25)))</formula>
    </cfRule>
    <cfRule type="containsText" dxfId="616" priority="456" operator="containsText" text="1- Bajo">
      <formula>NOT(ISERROR(SEARCH("1- Bajo",K25)))</formula>
    </cfRule>
  </conditionalFormatting>
  <conditionalFormatting sqref="K30:L30">
    <cfRule type="containsText" dxfId="615" priority="386" operator="containsText" text="4- Moderado">
      <formula>NOT(ISERROR(SEARCH("4- Moderado",K30)))</formula>
    </cfRule>
    <cfRule type="containsText" dxfId="614" priority="384" operator="containsText" text="3- Moderado">
      <formula>NOT(ISERROR(SEARCH("3- Moderado",K30)))</formula>
    </cfRule>
    <cfRule type="containsText" dxfId="613" priority="385" operator="containsText" text="6- Moderado">
      <formula>NOT(ISERROR(SEARCH("6- Moderado",K30)))</formula>
    </cfRule>
    <cfRule type="containsText" dxfId="612" priority="387" operator="containsText" text="3- Bajo">
      <formula>NOT(ISERROR(SEARCH("3- Bajo",K30)))</formula>
    </cfRule>
    <cfRule type="containsText" dxfId="611" priority="389" operator="containsText" text="1- Bajo">
      <formula>NOT(ISERROR(SEARCH("1- Bajo",K30)))</formula>
    </cfRule>
    <cfRule type="containsText" dxfId="610" priority="388" operator="containsText" text="4- Bajo">
      <formula>NOT(ISERROR(SEARCH("4- Bajo",K30)))</formula>
    </cfRule>
  </conditionalFormatting>
  <conditionalFormatting sqref="K35:L35">
    <cfRule type="containsText" dxfId="609" priority="319" operator="containsText" text="4- Moderado">
      <formula>NOT(ISERROR(SEARCH("4- Moderado",K35)))</formula>
    </cfRule>
    <cfRule type="containsText" dxfId="608" priority="322" operator="containsText" text="1- Bajo">
      <formula>NOT(ISERROR(SEARCH("1- Bajo",K35)))</formula>
    </cfRule>
    <cfRule type="containsText" dxfId="607" priority="317" operator="containsText" text="3- Moderado">
      <formula>NOT(ISERROR(SEARCH("3- Moderado",K35)))</formula>
    </cfRule>
    <cfRule type="containsText" dxfId="606" priority="318" operator="containsText" text="6- Moderado">
      <formula>NOT(ISERROR(SEARCH("6- Moderado",K35)))</formula>
    </cfRule>
    <cfRule type="containsText" dxfId="605" priority="320" operator="containsText" text="3- Bajo">
      <formula>NOT(ISERROR(SEARCH("3- Bajo",K35)))</formula>
    </cfRule>
    <cfRule type="containsText" dxfId="604" priority="321" operator="containsText" text="4- Bajo">
      <formula>NOT(ISERROR(SEARCH("4- Bajo",K35)))</formula>
    </cfRule>
  </conditionalFormatting>
  <conditionalFormatting sqref="K40:L40">
    <cfRule type="containsText" dxfId="603" priority="250" operator="containsText" text="3- Moderado">
      <formula>NOT(ISERROR(SEARCH("3- Moderado",K40)))</formula>
    </cfRule>
    <cfRule type="containsText" dxfId="602" priority="251" operator="containsText" text="6- Moderado">
      <formula>NOT(ISERROR(SEARCH("6- Moderado",K40)))</formula>
    </cfRule>
    <cfRule type="containsText" dxfId="601" priority="254" operator="containsText" text="4- Bajo">
      <formula>NOT(ISERROR(SEARCH("4- Bajo",K40)))</formula>
    </cfRule>
    <cfRule type="containsText" dxfId="600" priority="252" operator="containsText" text="4- Moderado">
      <formula>NOT(ISERROR(SEARCH("4- Moderado",K40)))</formula>
    </cfRule>
    <cfRule type="containsText" dxfId="599" priority="253" operator="containsText" text="3- Bajo">
      <formula>NOT(ISERROR(SEARCH("3- Bajo",K40)))</formula>
    </cfRule>
    <cfRule type="containsText" dxfId="598" priority="255" operator="containsText" text="1- Bajo">
      <formula>NOT(ISERROR(SEARCH("1- Bajo",K40)))</formula>
    </cfRule>
  </conditionalFormatting>
  <conditionalFormatting sqref="K45:L45">
    <cfRule type="containsText" dxfId="597" priority="183" operator="containsText" text="3- Moderado">
      <formula>NOT(ISERROR(SEARCH("3- Moderado",K45)))</formula>
    </cfRule>
    <cfRule type="containsText" dxfId="596" priority="188" operator="containsText" text="1- Bajo">
      <formula>NOT(ISERROR(SEARCH("1- Bajo",K45)))</formula>
    </cfRule>
    <cfRule type="containsText" dxfId="595" priority="187" operator="containsText" text="4- Bajo">
      <formula>NOT(ISERROR(SEARCH("4- Bajo",K45)))</formula>
    </cfRule>
    <cfRule type="containsText" dxfId="594" priority="185" operator="containsText" text="4- Moderado">
      <formula>NOT(ISERROR(SEARCH("4- Moderado",K45)))</formula>
    </cfRule>
    <cfRule type="containsText" dxfId="593" priority="184" operator="containsText" text="6- Moderado">
      <formula>NOT(ISERROR(SEARCH("6- Moderado",K45)))</formula>
    </cfRule>
    <cfRule type="containsText" dxfId="592" priority="186" operator="containsText" text="3- Bajo">
      <formula>NOT(ISERROR(SEARCH("3- Bajo",K45)))</formula>
    </cfRule>
  </conditionalFormatting>
  <conditionalFormatting sqref="K50:L50">
    <cfRule type="containsText" dxfId="591" priority="117" operator="containsText" text="6- Moderado">
      <formula>NOT(ISERROR(SEARCH("6- Moderado",K50)))</formula>
    </cfRule>
    <cfRule type="containsText" dxfId="590" priority="116" operator="containsText" text="3- Moderado">
      <formula>NOT(ISERROR(SEARCH("3- Moderado",K50)))</formula>
    </cfRule>
    <cfRule type="containsText" dxfId="589" priority="121" operator="containsText" text="1- Bajo">
      <formula>NOT(ISERROR(SEARCH("1- Bajo",K50)))</formula>
    </cfRule>
    <cfRule type="containsText" dxfId="588" priority="120" operator="containsText" text="4- Bajo">
      <formula>NOT(ISERROR(SEARCH("4- Bajo",K50)))</formula>
    </cfRule>
    <cfRule type="containsText" dxfId="587" priority="119" operator="containsText" text="3- Bajo">
      <formula>NOT(ISERROR(SEARCH("3- Bajo",K50)))</formula>
    </cfRule>
    <cfRule type="containsText" dxfId="586" priority="118" operator="containsText" text="4- Moderado">
      <formula>NOT(ISERROR(SEARCH("4- Moderado",K50)))</formula>
    </cfRule>
  </conditionalFormatting>
  <conditionalFormatting sqref="K8:M8">
    <cfRule type="containsText" dxfId="585" priority="643" operator="containsText" text="3- Moderado">
      <formula>NOT(ISERROR(SEARCH("3- Moderado",K8)))</formula>
    </cfRule>
    <cfRule type="containsText" dxfId="584" priority="644" operator="containsText" text="6- Moderado">
      <formula>NOT(ISERROR(SEARCH("6- Moderado",K8)))</formula>
    </cfRule>
    <cfRule type="containsText" dxfId="583" priority="645" operator="containsText" text="4- Moderado">
      <formula>NOT(ISERROR(SEARCH("4- Moderado",K8)))</formula>
    </cfRule>
    <cfRule type="containsText" dxfId="582" priority="646" operator="containsText" text="3- Bajo">
      <formula>NOT(ISERROR(SEARCH("3- Bajo",K8)))</formula>
    </cfRule>
    <cfRule type="containsText" dxfId="581" priority="647" operator="containsText" text="4- Bajo">
      <formula>NOT(ISERROR(SEARCH("4- Bajo",K8)))</formula>
    </cfRule>
    <cfRule type="containsText" dxfId="580" priority="648" operator="containsText" text="1- Bajo">
      <formula>NOT(ISERROR(SEARCH("1- Bajo",K8)))</formula>
    </cfRule>
  </conditionalFormatting>
  <conditionalFormatting sqref="M10:M19">
    <cfRule type="colorScale" priority="1106">
      <colorScale>
        <cfvo type="min"/>
        <cfvo type="max"/>
        <color rgb="FFFF7128"/>
        <color rgb="FFFFEF9C"/>
      </colorScale>
    </cfRule>
  </conditionalFormatting>
  <conditionalFormatting sqref="M10:M54">
    <cfRule type="containsText" dxfId="579" priority="160" operator="containsText" text="Bajo">
      <formula>NOT(ISERROR(SEARCH("Bajo",M10)))</formula>
    </cfRule>
    <cfRule type="containsText" dxfId="578" priority="163" operator="containsText" text="Extremo">
      <formula>NOT(ISERROR(SEARCH("Extremo",M10)))</formula>
    </cfRule>
    <cfRule type="containsText" dxfId="577" priority="162" operator="containsText" text="Alto">
      <formula>NOT(ISERROR(SEARCH("Alto",M10)))</formula>
    </cfRule>
    <cfRule type="containsText" dxfId="576" priority="161" operator="containsText" text="Moderado">
      <formula>NOT(ISERROR(SEARCH("Moderado",M10)))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575" priority="631" operator="containsText" text="4- Bajo">
      <formula>NOT(ISERROR(SEARCH("4- Bajo",N10)))</formula>
    </cfRule>
    <cfRule type="containsText" dxfId="574" priority="632" operator="containsText" text="1- Bajo">
      <formula>NOT(ISERROR(SEARCH("1- Bajo",N10)))</formula>
    </cfRule>
    <cfRule type="containsText" dxfId="573" priority="627" operator="containsText" text="3- Moderado">
      <formula>NOT(ISERROR(SEARCH("3- Moderado",N10)))</formula>
    </cfRule>
    <cfRule type="containsText" dxfId="572" priority="628" operator="containsText" text="6- Moderado">
      <formula>NOT(ISERROR(SEARCH("6- Moderado",N10)))</formula>
    </cfRule>
    <cfRule type="containsText" dxfId="571" priority="629" operator="containsText" text="4- Moderado">
      <formula>NOT(ISERROR(SEARCH("4- Moderado",N10)))</formula>
    </cfRule>
    <cfRule type="containsText" dxfId="570" priority="630" operator="containsText" text="3- Bajo">
      <formula>NOT(ISERROR(SEARCH("3- Bajo",N10)))</formula>
    </cfRule>
  </conditionalFormatting>
  <conditionalFormatting sqref="N20">
    <cfRule type="containsText" dxfId="569" priority="486" operator="containsText" text="4- Moderado">
      <formula>NOT(ISERROR(SEARCH("4- Moderado",N20)))</formula>
    </cfRule>
    <cfRule type="containsText" dxfId="568" priority="488" operator="containsText" text="4- Bajo">
      <formula>NOT(ISERROR(SEARCH("4- Bajo",N20)))</formula>
    </cfRule>
    <cfRule type="containsText" dxfId="567" priority="489" operator="containsText" text="1- Bajo">
      <formula>NOT(ISERROR(SEARCH("1- Bajo",N20)))</formula>
    </cfRule>
    <cfRule type="containsText" dxfId="566" priority="484" operator="containsText" text="3- Moderado">
      <formula>NOT(ISERROR(SEARCH("3- Moderado",N20)))</formula>
    </cfRule>
    <cfRule type="containsText" dxfId="565" priority="485" operator="containsText" text="6- Moderado">
      <formula>NOT(ISERROR(SEARCH("6- Moderado",N20)))</formula>
    </cfRule>
    <cfRule type="containsText" dxfId="564" priority="487" operator="containsText" text="3- Bajo">
      <formula>NOT(ISERROR(SEARCH("3- Bajo",N20)))</formula>
    </cfRule>
  </conditionalFormatting>
  <conditionalFormatting sqref="N25">
    <cfRule type="containsText" dxfId="563" priority="421" operator="containsText" text="4- Bajo">
      <formula>NOT(ISERROR(SEARCH("4- Bajo",N25)))</formula>
    </cfRule>
    <cfRule type="containsText" dxfId="562" priority="422" operator="containsText" text="1- Bajo">
      <formula>NOT(ISERROR(SEARCH("1- Bajo",N25)))</formula>
    </cfRule>
    <cfRule type="containsText" dxfId="561" priority="418" operator="containsText" text="6- Moderado">
      <formula>NOT(ISERROR(SEARCH("6- Moderado",N25)))</formula>
    </cfRule>
    <cfRule type="containsText" dxfId="560" priority="420" operator="containsText" text="3- Bajo">
      <formula>NOT(ISERROR(SEARCH("3- Bajo",N25)))</formula>
    </cfRule>
    <cfRule type="containsText" dxfId="559" priority="419" operator="containsText" text="4- Moderado">
      <formula>NOT(ISERROR(SEARCH("4- Moderado",N25)))</formula>
    </cfRule>
    <cfRule type="containsText" dxfId="558" priority="417" operator="containsText" text="3- Moderado">
      <formula>NOT(ISERROR(SEARCH("3- Moderado",N25)))</formula>
    </cfRule>
  </conditionalFormatting>
  <conditionalFormatting sqref="N30">
    <cfRule type="containsText" dxfId="557" priority="354" operator="containsText" text="4- Bajo">
      <formula>NOT(ISERROR(SEARCH("4- Bajo",N30)))</formula>
    </cfRule>
    <cfRule type="containsText" dxfId="556" priority="352" operator="containsText" text="4- Moderado">
      <formula>NOT(ISERROR(SEARCH("4- Moderado",N30)))</formula>
    </cfRule>
    <cfRule type="containsText" dxfId="555" priority="351" operator="containsText" text="6- Moderado">
      <formula>NOT(ISERROR(SEARCH("6- Moderado",N30)))</formula>
    </cfRule>
    <cfRule type="containsText" dxfId="554" priority="350" operator="containsText" text="3- Moderado">
      <formula>NOT(ISERROR(SEARCH("3- Moderado",N30)))</formula>
    </cfRule>
    <cfRule type="containsText" dxfId="553" priority="355" operator="containsText" text="1- Bajo">
      <formula>NOT(ISERROR(SEARCH("1- Bajo",N30)))</formula>
    </cfRule>
    <cfRule type="containsText" dxfId="552" priority="353" operator="containsText" text="3- Bajo">
      <formula>NOT(ISERROR(SEARCH("3- Bajo",N30)))</formula>
    </cfRule>
  </conditionalFormatting>
  <conditionalFormatting sqref="N35">
    <cfRule type="containsText" dxfId="551" priority="284" operator="containsText" text="6- Moderado">
      <formula>NOT(ISERROR(SEARCH("6- Moderado",N35)))</formula>
    </cfRule>
    <cfRule type="containsText" dxfId="550" priority="288" operator="containsText" text="1- Bajo">
      <formula>NOT(ISERROR(SEARCH("1- Bajo",N35)))</formula>
    </cfRule>
    <cfRule type="containsText" dxfId="549" priority="287" operator="containsText" text="4- Bajo">
      <formula>NOT(ISERROR(SEARCH("4- Bajo",N35)))</formula>
    </cfRule>
    <cfRule type="containsText" dxfId="548" priority="286" operator="containsText" text="3- Bajo">
      <formula>NOT(ISERROR(SEARCH("3- Bajo",N35)))</formula>
    </cfRule>
    <cfRule type="containsText" dxfId="547" priority="285" operator="containsText" text="4- Moderado">
      <formula>NOT(ISERROR(SEARCH("4- Moderado",N35)))</formula>
    </cfRule>
    <cfRule type="containsText" dxfId="546" priority="283" operator="containsText" text="3- Moderado">
      <formula>NOT(ISERROR(SEARCH("3- Moderado",N35)))</formula>
    </cfRule>
  </conditionalFormatting>
  <conditionalFormatting sqref="N40">
    <cfRule type="containsText" dxfId="545" priority="216" operator="containsText" text="3- Moderado">
      <formula>NOT(ISERROR(SEARCH("3- Moderado",N40)))</formula>
    </cfRule>
    <cfRule type="containsText" dxfId="544" priority="221" operator="containsText" text="1- Bajo">
      <formula>NOT(ISERROR(SEARCH("1- Bajo",N40)))</formula>
    </cfRule>
    <cfRule type="containsText" dxfId="543" priority="217" operator="containsText" text="6- Moderado">
      <formula>NOT(ISERROR(SEARCH("6- Moderado",N40)))</formula>
    </cfRule>
    <cfRule type="containsText" dxfId="542" priority="218" operator="containsText" text="4- Moderado">
      <formula>NOT(ISERROR(SEARCH("4- Moderado",N40)))</formula>
    </cfRule>
    <cfRule type="containsText" dxfId="541" priority="219" operator="containsText" text="3- Bajo">
      <formula>NOT(ISERROR(SEARCH("3- Bajo",N40)))</formula>
    </cfRule>
    <cfRule type="containsText" dxfId="540" priority="220" operator="containsText" text="4- Bajo">
      <formula>NOT(ISERROR(SEARCH("4- Bajo",N40)))</formula>
    </cfRule>
  </conditionalFormatting>
  <conditionalFormatting sqref="N45">
    <cfRule type="containsText" dxfId="539" priority="153" operator="containsText" text="4- Bajo">
      <formula>NOT(ISERROR(SEARCH("4- Bajo",N45)))</formula>
    </cfRule>
    <cfRule type="containsText" dxfId="538" priority="154" operator="containsText" text="1- Bajo">
      <formula>NOT(ISERROR(SEARCH("1- Bajo",N45)))</formula>
    </cfRule>
    <cfRule type="containsText" dxfId="537" priority="149" operator="containsText" text="3- Moderado">
      <formula>NOT(ISERROR(SEARCH("3- Moderado",N45)))</formula>
    </cfRule>
    <cfRule type="containsText" dxfId="536" priority="150" operator="containsText" text="6- Moderado">
      <formula>NOT(ISERROR(SEARCH("6- Moderado",N45)))</formula>
    </cfRule>
    <cfRule type="containsText" dxfId="535" priority="151" operator="containsText" text="4- Moderado">
      <formula>NOT(ISERROR(SEARCH("4- Moderado",N45)))</formula>
    </cfRule>
    <cfRule type="containsText" dxfId="534" priority="152" operator="containsText" text="3- Bajo">
      <formula>NOT(ISERROR(SEARCH("3- Bajo",N45)))</formula>
    </cfRule>
  </conditionalFormatting>
  <conditionalFormatting sqref="N50">
    <cfRule type="containsText" dxfId="533" priority="83" operator="containsText" text="6- Moderado">
      <formula>NOT(ISERROR(SEARCH("6- Moderado",N50)))</formula>
    </cfRule>
    <cfRule type="containsText" dxfId="532" priority="82" operator="containsText" text="3- Moderado">
      <formula>NOT(ISERROR(SEARCH("3- Moderado",N50)))</formula>
    </cfRule>
    <cfRule type="containsText" dxfId="531" priority="84" operator="containsText" text="4- Moderado">
      <formula>NOT(ISERROR(SEARCH("4- Moderado",N50)))</formula>
    </cfRule>
    <cfRule type="containsText" dxfId="530" priority="85" operator="containsText" text="3- Bajo">
      <formula>NOT(ISERROR(SEARCH("3- Bajo",N50)))</formula>
    </cfRule>
    <cfRule type="containsText" dxfId="529" priority="86" operator="containsText" text="4- Bajo">
      <formula>NOT(ISERROR(SEARCH("4- Bajo",N50)))</formula>
    </cfRule>
    <cfRule type="containsText" dxfId="528" priority="87"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abSelected="1" topLeftCell="O8" zoomScale="150" zoomScaleNormal="150" workbookViewId="0">
      <selection activeCell="T10" sqref="T10:T1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425"/>
      <c r="B1" s="426"/>
      <c r="C1" s="426"/>
      <c r="D1" s="474" t="s">
        <v>551</v>
      </c>
      <c r="E1" s="474"/>
      <c r="F1" s="474"/>
      <c r="G1" s="474"/>
      <c r="H1" s="474"/>
      <c r="I1" s="474"/>
      <c r="J1" s="474"/>
      <c r="K1" s="474"/>
      <c r="L1" s="474"/>
      <c r="M1" s="474"/>
      <c r="N1" s="474"/>
      <c r="O1" s="474"/>
      <c r="P1" s="474"/>
      <c r="Q1" s="475"/>
      <c r="R1" s="417" t="s">
        <v>494</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6"/>
      <c r="E2" s="476"/>
      <c r="F2" s="476"/>
      <c r="G2" s="476"/>
      <c r="H2" s="476"/>
      <c r="I2" s="476"/>
      <c r="J2" s="476"/>
      <c r="K2" s="476"/>
      <c r="L2" s="476"/>
      <c r="M2" s="476"/>
      <c r="N2" s="476"/>
      <c r="O2" s="476"/>
      <c r="P2" s="476"/>
      <c r="Q2" s="477"/>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495</v>
      </c>
      <c r="B4" s="419"/>
      <c r="C4" s="420"/>
      <c r="D4" s="421" t="str">
        <f>'Mapa Final'!D4</f>
        <v>Modernización de la gestión judicial</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496</v>
      </c>
      <c r="B5" s="419"/>
      <c r="C5" s="420"/>
      <c r="D5" s="429"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497</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9.7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552</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7">
        <f>'Mapa Final'!A10</f>
        <v>1</v>
      </c>
      <c r="B10" s="433" t="str">
        <f>'Mapa Final'!B10</f>
        <v>Inexactitud en datos presentados para Implementar modelos  de gestión judicial</v>
      </c>
      <c r="C10" s="450" t="str">
        <f>'Mapa Final'!C10</f>
        <v>Incumplimiento de las metas establecidas</v>
      </c>
      <c r="D10" s="450"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53" t="str">
        <f>'Mapa Final'!E10</f>
        <v>Presentar  al nivel central una propuesta de  modernización de la gestión judicial con datos o estimaciones equivocadas o incompletas; o adoptar medidas sin el estudio técnico suficiente  soportado de las necesidades.</v>
      </c>
      <c r="F10" s="453" t="str">
        <f>'Mapa Final'!F10</f>
        <v xml:space="preserve">Incumplimiento de metas al presentar una propuesta incompleta y no sea aprobada. </v>
      </c>
      <c r="G10" s="453" t="str">
        <f>'Mapa Final'!G10</f>
        <v>Ejecución y Administración de Procesos</v>
      </c>
      <c r="H10" s="456" t="str">
        <f>'Mapa Final'!I10</f>
        <v>Muy Baja</v>
      </c>
      <c r="I10" s="459" t="str">
        <f>'Mapa Final'!L10</f>
        <v>Menor</v>
      </c>
      <c r="J10" s="438" t="str">
        <f>'Mapa Final'!N10</f>
        <v>Bajo</v>
      </c>
      <c r="K10" s="441" t="str">
        <f>'Mapa Final'!AA10</f>
        <v>Muy Baja</v>
      </c>
      <c r="L10" s="441" t="str">
        <f>'Mapa Final'!AE10</f>
        <v>Menor</v>
      </c>
      <c r="M10" s="444" t="str">
        <f>'Mapa Final'!AG10</f>
        <v>Bajo</v>
      </c>
      <c r="N10" s="441" t="str">
        <f>'Mapa Final'!AH10</f>
        <v>Aceptar</v>
      </c>
      <c r="O10" s="435"/>
      <c r="P10" s="435"/>
      <c r="Q10" s="435"/>
      <c r="R10" s="486">
        <v>45108</v>
      </c>
      <c r="S10" s="486">
        <v>45199</v>
      </c>
      <c r="T10" s="466" t="s">
        <v>561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8"/>
      <c r="B11" s="376"/>
      <c r="C11" s="451"/>
      <c r="D11" s="451"/>
      <c r="E11" s="454"/>
      <c r="F11" s="454"/>
      <c r="G11" s="454"/>
      <c r="H11" s="457"/>
      <c r="I11" s="460"/>
      <c r="J11" s="439"/>
      <c r="K11" s="442"/>
      <c r="L11" s="442"/>
      <c r="M11" s="445"/>
      <c r="N11" s="442"/>
      <c r="O11" s="436"/>
      <c r="P11" s="436"/>
      <c r="Q11" s="436"/>
      <c r="R11" s="487"/>
      <c r="S11" s="487"/>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8"/>
      <c r="B12" s="376"/>
      <c r="C12" s="451"/>
      <c r="D12" s="451"/>
      <c r="E12" s="454"/>
      <c r="F12" s="454"/>
      <c r="G12" s="454"/>
      <c r="H12" s="457"/>
      <c r="I12" s="460"/>
      <c r="J12" s="439"/>
      <c r="K12" s="442"/>
      <c r="L12" s="442"/>
      <c r="M12" s="445"/>
      <c r="N12" s="442"/>
      <c r="O12" s="436"/>
      <c r="P12" s="436"/>
      <c r="Q12" s="436"/>
      <c r="R12" s="487"/>
      <c r="S12" s="487"/>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8"/>
      <c r="B13" s="376"/>
      <c r="C13" s="451"/>
      <c r="D13" s="451"/>
      <c r="E13" s="454"/>
      <c r="F13" s="454"/>
      <c r="G13" s="454"/>
      <c r="H13" s="457"/>
      <c r="I13" s="460"/>
      <c r="J13" s="439"/>
      <c r="K13" s="442"/>
      <c r="L13" s="442"/>
      <c r="M13" s="445"/>
      <c r="N13" s="442"/>
      <c r="O13" s="436"/>
      <c r="P13" s="436"/>
      <c r="Q13" s="436"/>
      <c r="R13" s="487"/>
      <c r="S13" s="487"/>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49"/>
      <c r="B14" s="434"/>
      <c r="C14" s="452"/>
      <c r="D14" s="452"/>
      <c r="E14" s="455"/>
      <c r="F14" s="455"/>
      <c r="G14" s="455"/>
      <c r="H14" s="458"/>
      <c r="I14" s="461"/>
      <c r="J14" s="440"/>
      <c r="K14" s="443"/>
      <c r="L14" s="443"/>
      <c r="M14" s="446"/>
      <c r="N14" s="443"/>
      <c r="O14" s="437"/>
      <c r="P14" s="437"/>
      <c r="Q14" s="437"/>
      <c r="R14" s="488"/>
      <c r="S14" s="488"/>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47">
        <v>2</v>
      </c>
      <c r="B15" s="433"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v>
      </c>
      <c r="E15" s="453" t="str">
        <f>'Mapa Final'!E15</f>
        <v>Suceso de fuerza mayor que imposibilitan la gestión judicial</v>
      </c>
      <c r="F15" s="453" t="str">
        <f>'Mapa Final'!F15</f>
        <v>Posibilidad de  afectación en la Prestación del Servicio de Justicia debido a un suceso de fuerza mayor que imposibilita la gestión judicial</v>
      </c>
      <c r="G15" s="453" t="str">
        <f>'Mapa Final'!G15</f>
        <v>Usuarios, productos y prácticas organizacionales</v>
      </c>
      <c r="H15" s="456" t="str">
        <f>'Mapa Final'!I15</f>
        <v>Baja</v>
      </c>
      <c r="I15" s="459" t="str">
        <f>'Mapa Final'!L15</f>
        <v>Moderado</v>
      </c>
      <c r="J15" s="438" t="str">
        <f>'Mapa Final'!N15</f>
        <v>Moderado</v>
      </c>
      <c r="K15" s="441" t="str">
        <f>'Mapa Final'!AA15</f>
        <v>Baja</v>
      </c>
      <c r="L15" s="441" t="str">
        <f>'Mapa Final'!AE15</f>
        <v>Menor</v>
      </c>
      <c r="M15" s="444" t="str">
        <f>'Mapa Final'!AG15</f>
        <v>Moderado</v>
      </c>
      <c r="N15" s="441" t="str">
        <f>'Mapa Final'!AH15</f>
        <v>Aceptar</v>
      </c>
      <c r="O15" s="435"/>
      <c r="P15" s="435"/>
      <c r="Q15" s="435"/>
      <c r="R15" s="486">
        <v>45108</v>
      </c>
      <c r="S15" s="486">
        <v>45199</v>
      </c>
      <c r="T15" s="466" t="s">
        <v>548</v>
      </c>
      <c r="U15" s="34"/>
      <c r="V15" s="34"/>
    </row>
    <row r="16" spans="1:278" ht="30" customHeight="1">
      <c r="A16" s="448"/>
      <c r="B16" s="376"/>
      <c r="C16" s="451"/>
      <c r="D16" s="451"/>
      <c r="E16" s="454"/>
      <c r="F16" s="454"/>
      <c r="G16" s="454"/>
      <c r="H16" s="457"/>
      <c r="I16" s="460"/>
      <c r="J16" s="439"/>
      <c r="K16" s="442"/>
      <c r="L16" s="442"/>
      <c r="M16" s="445"/>
      <c r="N16" s="442"/>
      <c r="O16" s="436"/>
      <c r="P16" s="436"/>
      <c r="Q16" s="436"/>
      <c r="R16" s="487"/>
      <c r="S16" s="487"/>
      <c r="T16" s="464"/>
      <c r="U16" s="34"/>
      <c r="V16" s="34"/>
    </row>
    <row r="17" spans="1:22" ht="30" customHeight="1">
      <c r="A17" s="448"/>
      <c r="B17" s="376"/>
      <c r="C17" s="451"/>
      <c r="D17" s="451"/>
      <c r="E17" s="454"/>
      <c r="F17" s="454"/>
      <c r="G17" s="454"/>
      <c r="H17" s="457"/>
      <c r="I17" s="460"/>
      <c r="J17" s="439"/>
      <c r="K17" s="442"/>
      <c r="L17" s="442"/>
      <c r="M17" s="445"/>
      <c r="N17" s="442"/>
      <c r="O17" s="436"/>
      <c r="P17" s="436"/>
      <c r="Q17" s="436"/>
      <c r="R17" s="487"/>
      <c r="S17" s="487"/>
      <c r="T17" s="464"/>
      <c r="U17" s="34"/>
      <c r="V17" s="34"/>
    </row>
    <row r="18" spans="1:22" ht="30" customHeight="1">
      <c r="A18" s="448"/>
      <c r="B18" s="376"/>
      <c r="C18" s="451"/>
      <c r="D18" s="451"/>
      <c r="E18" s="454"/>
      <c r="F18" s="454"/>
      <c r="G18" s="454"/>
      <c r="H18" s="457"/>
      <c r="I18" s="460"/>
      <c r="J18" s="439"/>
      <c r="K18" s="442"/>
      <c r="L18" s="442"/>
      <c r="M18" s="445"/>
      <c r="N18" s="442"/>
      <c r="O18" s="436"/>
      <c r="P18" s="436"/>
      <c r="Q18" s="436"/>
      <c r="R18" s="487"/>
      <c r="S18" s="487"/>
      <c r="T18" s="464"/>
      <c r="U18" s="34"/>
      <c r="V18" s="34"/>
    </row>
    <row r="19" spans="1:22" ht="30" customHeight="1" thickBot="1">
      <c r="A19" s="449"/>
      <c r="B19" s="434"/>
      <c r="C19" s="452"/>
      <c r="D19" s="452"/>
      <c r="E19" s="455"/>
      <c r="F19" s="455"/>
      <c r="G19" s="455"/>
      <c r="H19" s="458"/>
      <c r="I19" s="461"/>
      <c r="J19" s="440"/>
      <c r="K19" s="443"/>
      <c r="L19" s="443"/>
      <c r="M19" s="446"/>
      <c r="N19" s="443"/>
      <c r="O19" s="437"/>
      <c r="P19" s="437"/>
      <c r="Q19" s="437"/>
      <c r="R19" s="488"/>
      <c r="S19" s="488"/>
      <c r="T19" s="465"/>
      <c r="U19" s="34"/>
      <c r="V19" s="34"/>
    </row>
    <row r="20" spans="1:22" hidden="1">
      <c r="A20" s="447">
        <f>'Mapa Final'!A20</f>
        <v>0</v>
      </c>
      <c r="B20" s="433">
        <f>'Mapa Final'!B20</f>
        <v>0</v>
      </c>
      <c r="C20" s="450">
        <f>'Mapa Final'!C20</f>
        <v>0</v>
      </c>
      <c r="D20" s="450">
        <f>'Mapa Final'!D20</f>
        <v>0</v>
      </c>
      <c r="E20" s="453">
        <f>'Mapa Final'!E20</f>
        <v>0</v>
      </c>
      <c r="F20" s="453">
        <f>'Mapa Final'!F20</f>
        <v>0</v>
      </c>
      <c r="G20" s="453">
        <f>'Mapa Final'!G20</f>
        <v>0</v>
      </c>
      <c r="H20" s="456" t="str">
        <f>'Mapa Final'!I20</f>
        <v>Muy Baja</v>
      </c>
      <c r="I20" s="459" t="b">
        <f>'Mapa Final'!L20</f>
        <v>0</v>
      </c>
      <c r="J20" s="438" t="e">
        <f>'Mapa Final'!N20</f>
        <v>#N/A</v>
      </c>
      <c r="K20" s="441" t="e">
        <f>'Mapa Final'!AA20</f>
        <v>#DIV/0!</v>
      </c>
      <c r="L20" s="441" t="e">
        <f>'Mapa Final'!AE20</f>
        <v>#DIV/0!</v>
      </c>
      <c r="M20" s="444" t="e">
        <f>'Mapa Final'!AG20</f>
        <v>#DIV/0!</v>
      </c>
      <c r="N20" s="441">
        <f>'Mapa Final'!AH20</f>
        <v>0</v>
      </c>
      <c r="O20" s="435"/>
      <c r="P20" s="435"/>
      <c r="Q20" s="435"/>
      <c r="R20" s="435"/>
      <c r="S20" s="435"/>
      <c r="T20" s="435"/>
    </row>
    <row r="21" spans="1:22" hidden="1">
      <c r="A21" s="448"/>
      <c r="B21" s="376"/>
      <c r="C21" s="451"/>
      <c r="D21" s="451"/>
      <c r="E21" s="454"/>
      <c r="F21" s="454"/>
      <c r="G21" s="454"/>
      <c r="H21" s="457"/>
      <c r="I21" s="460"/>
      <c r="J21" s="439"/>
      <c r="K21" s="442"/>
      <c r="L21" s="442"/>
      <c r="M21" s="445"/>
      <c r="N21" s="442"/>
      <c r="O21" s="436"/>
      <c r="P21" s="436"/>
      <c r="Q21" s="436"/>
      <c r="R21" s="436"/>
      <c r="S21" s="436"/>
      <c r="T21" s="436"/>
    </row>
    <row r="22" spans="1:22" hidden="1">
      <c r="A22" s="448"/>
      <c r="B22" s="376"/>
      <c r="C22" s="451"/>
      <c r="D22" s="451"/>
      <c r="E22" s="454"/>
      <c r="F22" s="454"/>
      <c r="G22" s="454"/>
      <c r="H22" s="457"/>
      <c r="I22" s="460"/>
      <c r="J22" s="439"/>
      <c r="K22" s="442"/>
      <c r="L22" s="442"/>
      <c r="M22" s="445"/>
      <c r="N22" s="442"/>
      <c r="O22" s="436"/>
      <c r="P22" s="436"/>
      <c r="Q22" s="436"/>
      <c r="R22" s="436"/>
      <c r="S22" s="436"/>
      <c r="T22" s="436"/>
    </row>
    <row r="23" spans="1:22" hidden="1">
      <c r="A23" s="448"/>
      <c r="B23" s="376"/>
      <c r="C23" s="451"/>
      <c r="D23" s="451"/>
      <c r="E23" s="454"/>
      <c r="F23" s="454"/>
      <c r="G23" s="454"/>
      <c r="H23" s="457"/>
      <c r="I23" s="460"/>
      <c r="J23" s="439"/>
      <c r="K23" s="442"/>
      <c r="L23" s="442"/>
      <c r="M23" s="445"/>
      <c r="N23" s="442"/>
      <c r="O23" s="436"/>
      <c r="P23" s="436"/>
      <c r="Q23" s="436"/>
      <c r="R23" s="436"/>
      <c r="S23" s="436"/>
      <c r="T23" s="436"/>
    </row>
    <row r="24" spans="1:22" ht="15.75" hidden="1" thickBot="1">
      <c r="A24" s="449"/>
      <c r="B24" s="434"/>
      <c r="C24" s="452"/>
      <c r="D24" s="452"/>
      <c r="E24" s="455"/>
      <c r="F24" s="455"/>
      <c r="G24" s="455"/>
      <c r="H24" s="458"/>
      <c r="I24" s="461"/>
      <c r="J24" s="440"/>
      <c r="K24" s="443"/>
      <c r="L24" s="443"/>
      <c r="M24" s="446"/>
      <c r="N24" s="443"/>
      <c r="O24" s="437"/>
      <c r="P24" s="437"/>
      <c r="Q24" s="437"/>
      <c r="R24" s="437"/>
      <c r="S24" s="437"/>
      <c r="T24" s="437"/>
    </row>
    <row r="25" spans="1:22" hidden="1">
      <c r="A25" s="447">
        <f>'Mapa Final'!A25</f>
        <v>0</v>
      </c>
      <c r="B25" s="433">
        <f>'Mapa Final'!B25</f>
        <v>0</v>
      </c>
      <c r="C25" s="450">
        <f>'Mapa Final'!C25</f>
        <v>0</v>
      </c>
      <c r="D25" s="450">
        <f>'Mapa Final'!D25</f>
        <v>0</v>
      </c>
      <c r="E25" s="453">
        <f>'Mapa Final'!E25</f>
        <v>0</v>
      </c>
      <c r="F25" s="453">
        <f>'Mapa Final'!F25</f>
        <v>0</v>
      </c>
      <c r="G25" s="453">
        <f>'Mapa Final'!G25</f>
        <v>0</v>
      </c>
      <c r="H25" s="456" t="str">
        <f>'Mapa Final'!I25</f>
        <v>Muy Baja</v>
      </c>
      <c r="I25" s="459" t="b">
        <f>'Mapa Final'!L25</f>
        <v>0</v>
      </c>
      <c r="J25" s="438" t="e">
        <f>'Mapa Final'!N25</f>
        <v>#N/A</v>
      </c>
      <c r="K25" s="441" t="e">
        <f>'Mapa Final'!AA25</f>
        <v>#DIV/0!</v>
      </c>
      <c r="L25" s="441" t="e">
        <f>'Mapa Final'!AE25</f>
        <v>#DIV/0!</v>
      </c>
      <c r="M25" s="444" t="e">
        <f>'Mapa Final'!AG25</f>
        <v>#DIV/0!</v>
      </c>
      <c r="N25" s="441">
        <f>'Mapa Final'!AH25</f>
        <v>0</v>
      </c>
      <c r="O25" s="435"/>
      <c r="P25" s="435"/>
      <c r="Q25" s="435"/>
      <c r="R25" s="435"/>
      <c r="S25" s="435"/>
      <c r="T25" s="435"/>
    </row>
    <row r="26" spans="1:22" hidden="1">
      <c r="A26" s="448"/>
      <c r="B26" s="376"/>
      <c r="C26" s="451"/>
      <c r="D26" s="451"/>
      <c r="E26" s="454"/>
      <c r="F26" s="454"/>
      <c r="G26" s="454"/>
      <c r="H26" s="457"/>
      <c r="I26" s="460"/>
      <c r="J26" s="439"/>
      <c r="K26" s="442"/>
      <c r="L26" s="442"/>
      <c r="M26" s="445"/>
      <c r="N26" s="442"/>
      <c r="O26" s="436"/>
      <c r="P26" s="436"/>
      <c r="Q26" s="436"/>
      <c r="R26" s="436"/>
      <c r="S26" s="436"/>
      <c r="T26" s="436"/>
    </row>
    <row r="27" spans="1:22" hidden="1">
      <c r="A27" s="448"/>
      <c r="B27" s="376"/>
      <c r="C27" s="451"/>
      <c r="D27" s="451"/>
      <c r="E27" s="454"/>
      <c r="F27" s="454"/>
      <c r="G27" s="454"/>
      <c r="H27" s="457"/>
      <c r="I27" s="460"/>
      <c r="J27" s="439"/>
      <c r="K27" s="442"/>
      <c r="L27" s="442"/>
      <c r="M27" s="445"/>
      <c r="N27" s="442"/>
      <c r="O27" s="436"/>
      <c r="P27" s="436"/>
      <c r="Q27" s="436"/>
      <c r="R27" s="436"/>
      <c r="S27" s="436"/>
      <c r="T27" s="436"/>
    </row>
    <row r="28" spans="1:22" hidden="1">
      <c r="A28" s="448"/>
      <c r="B28" s="376"/>
      <c r="C28" s="451"/>
      <c r="D28" s="451"/>
      <c r="E28" s="454"/>
      <c r="F28" s="454"/>
      <c r="G28" s="454"/>
      <c r="H28" s="457"/>
      <c r="I28" s="460"/>
      <c r="J28" s="439"/>
      <c r="K28" s="442"/>
      <c r="L28" s="442"/>
      <c r="M28" s="445"/>
      <c r="N28" s="442"/>
      <c r="O28" s="436"/>
      <c r="P28" s="436"/>
      <c r="Q28" s="436"/>
      <c r="R28" s="436"/>
      <c r="S28" s="436"/>
      <c r="T28" s="436"/>
    </row>
    <row r="29" spans="1:22" ht="15.75" hidden="1" thickBot="1">
      <c r="A29" s="449"/>
      <c r="B29" s="434"/>
      <c r="C29" s="452"/>
      <c r="D29" s="452"/>
      <c r="E29" s="455"/>
      <c r="F29" s="455"/>
      <c r="G29" s="455"/>
      <c r="H29" s="458"/>
      <c r="I29" s="461"/>
      <c r="J29" s="440"/>
      <c r="K29" s="443"/>
      <c r="L29" s="443"/>
      <c r="M29" s="446"/>
      <c r="N29" s="443"/>
      <c r="O29" s="437"/>
      <c r="P29" s="437"/>
      <c r="Q29" s="437"/>
      <c r="R29" s="437"/>
      <c r="S29" s="437"/>
      <c r="T29" s="437"/>
    </row>
    <row r="30" spans="1:22" hidden="1">
      <c r="A30" s="447">
        <f>'Mapa Final'!A30</f>
        <v>0</v>
      </c>
      <c r="B30" s="433">
        <f>'Mapa Final'!B30</f>
        <v>0</v>
      </c>
      <c r="C30" s="450">
        <f>'Mapa Final'!C30</f>
        <v>0</v>
      </c>
      <c r="D30" s="450">
        <f>'Mapa Final'!D30</f>
        <v>0</v>
      </c>
      <c r="E30" s="453">
        <f>'Mapa Final'!E30</f>
        <v>0</v>
      </c>
      <c r="F30" s="453">
        <f>'Mapa Final'!F30</f>
        <v>0</v>
      </c>
      <c r="G30" s="453">
        <f>'Mapa Final'!G30</f>
        <v>0</v>
      </c>
      <c r="H30" s="456" t="str">
        <f>'Mapa Final'!I30</f>
        <v>Muy Baja</v>
      </c>
      <c r="I30" s="459" t="b">
        <f>'Mapa Final'!L30</f>
        <v>0</v>
      </c>
      <c r="J30" s="438" t="e">
        <f>'Mapa Final'!N30</f>
        <v>#N/A</v>
      </c>
      <c r="K30" s="441" t="e">
        <f>'Mapa Final'!AA30</f>
        <v>#DIV/0!</v>
      </c>
      <c r="L30" s="441" t="e">
        <f>'Mapa Final'!AE30</f>
        <v>#DIV/0!</v>
      </c>
      <c r="M30" s="444" t="e">
        <f>'Mapa Final'!AG30</f>
        <v>#DIV/0!</v>
      </c>
      <c r="N30" s="441">
        <f>'Mapa Final'!AH30</f>
        <v>0</v>
      </c>
      <c r="O30" s="435"/>
      <c r="P30" s="435"/>
      <c r="Q30" s="435"/>
      <c r="R30" s="435"/>
      <c r="S30" s="435"/>
      <c r="T30" s="435"/>
    </row>
    <row r="31" spans="1:22" hidden="1">
      <c r="A31" s="448"/>
      <c r="B31" s="376"/>
      <c r="C31" s="451"/>
      <c r="D31" s="451"/>
      <c r="E31" s="454"/>
      <c r="F31" s="454"/>
      <c r="G31" s="454"/>
      <c r="H31" s="457"/>
      <c r="I31" s="460"/>
      <c r="J31" s="439"/>
      <c r="K31" s="442"/>
      <c r="L31" s="442"/>
      <c r="M31" s="445"/>
      <c r="N31" s="442"/>
      <c r="O31" s="436"/>
      <c r="P31" s="436"/>
      <c r="Q31" s="436"/>
      <c r="R31" s="436"/>
      <c r="S31" s="436"/>
      <c r="T31" s="436"/>
    </row>
    <row r="32" spans="1:22" hidden="1">
      <c r="A32" s="448"/>
      <c r="B32" s="376"/>
      <c r="C32" s="451"/>
      <c r="D32" s="451"/>
      <c r="E32" s="454"/>
      <c r="F32" s="454"/>
      <c r="G32" s="454"/>
      <c r="H32" s="457"/>
      <c r="I32" s="460"/>
      <c r="J32" s="439"/>
      <c r="K32" s="442"/>
      <c r="L32" s="442"/>
      <c r="M32" s="445"/>
      <c r="N32" s="442"/>
      <c r="O32" s="436"/>
      <c r="P32" s="436"/>
      <c r="Q32" s="436"/>
      <c r="R32" s="436"/>
      <c r="S32" s="436"/>
      <c r="T32" s="436"/>
    </row>
    <row r="33" spans="1:20" hidden="1">
      <c r="A33" s="448"/>
      <c r="B33" s="376"/>
      <c r="C33" s="451"/>
      <c r="D33" s="451"/>
      <c r="E33" s="454"/>
      <c r="F33" s="454"/>
      <c r="G33" s="454"/>
      <c r="H33" s="457"/>
      <c r="I33" s="460"/>
      <c r="J33" s="439"/>
      <c r="K33" s="442"/>
      <c r="L33" s="442"/>
      <c r="M33" s="445"/>
      <c r="N33" s="442"/>
      <c r="O33" s="436"/>
      <c r="P33" s="436"/>
      <c r="Q33" s="436"/>
      <c r="R33" s="436"/>
      <c r="S33" s="436"/>
      <c r="T33" s="436"/>
    </row>
    <row r="34" spans="1:20" ht="15.75" hidden="1" thickBot="1">
      <c r="A34" s="449"/>
      <c r="B34" s="434"/>
      <c r="C34" s="452"/>
      <c r="D34" s="452"/>
      <c r="E34" s="455"/>
      <c r="F34" s="455"/>
      <c r="G34" s="455"/>
      <c r="H34" s="458"/>
      <c r="I34" s="461"/>
      <c r="J34" s="440"/>
      <c r="K34" s="443"/>
      <c r="L34" s="443"/>
      <c r="M34" s="446"/>
      <c r="N34" s="443"/>
      <c r="O34" s="437"/>
      <c r="P34" s="437"/>
      <c r="Q34" s="437"/>
      <c r="R34" s="437"/>
      <c r="S34" s="437"/>
      <c r="T34" s="437"/>
    </row>
    <row r="35" spans="1:20" hidden="1">
      <c r="A35" s="447">
        <f>'Mapa Final'!A35</f>
        <v>0</v>
      </c>
      <c r="B35" s="433">
        <f>'Mapa Final'!B35</f>
        <v>0</v>
      </c>
      <c r="C35" s="450">
        <f>'Mapa Final'!C35</f>
        <v>0</v>
      </c>
      <c r="D35" s="450">
        <f>'Mapa Final'!D35</f>
        <v>0</v>
      </c>
      <c r="E35" s="453">
        <f>'Mapa Final'!E35</f>
        <v>0</v>
      </c>
      <c r="F35" s="453">
        <f>'Mapa Final'!F35</f>
        <v>0</v>
      </c>
      <c r="G35" s="453">
        <f>'Mapa Final'!G35</f>
        <v>0</v>
      </c>
      <c r="H35" s="456" t="str">
        <f>'Mapa Final'!I35</f>
        <v>Muy Baja</v>
      </c>
      <c r="I35" s="459" t="b">
        <f>'Mapa Final'!L35</f>
        <v>0</v>
      </c>
      <c r="J35" s="438" t="e">
        <f>'Mapa Final'!N35</f>
        <v>#N/A</v>
      </c>
      <c r="K35" s="441" t="e">
        <f>'Mapa Final'!AA35</f>
        <v>#DIV/0!</v>
      </c>
      <c r="L35" s="441" t="e">
        <f>'Mapa Final'!AE35</f>
        <v>#DIV/0!</v>
      </c>
      <c r="M35" s="444" t="e">
        <f>'Mapa Final'!AG35</f>
        <v>#DIV/0!</v>
      </c>
      <c r="N35" s="441">
        <f>'Mapa Final'!AH35</f>
        <v>0</v>
      </c>
      <c r="O35" s="435"/>
      <c r="P35" s="435"/>
      <c r="Q35" s="435"/>
      <c r="R35" s="435"/>
      <c r="S35" s="435"/>
      <c r="T35" s="435"/>
    </row>
    <row r="36" spans="1:20" hidden="1">
      <c r="A36" s="448"/>
      <c r="B36" s="376"/>
      <c r="C36" s="451"/>
      <c r="D36" s="451"/>
      <c r="E36" s="454"/>
      <c r="F36" s="454"/>
      <c r="G36" s="454"/>
      <c r="H36" s="457"/>
      <c r="I36" s="460"/>
      <c r="J36" s="439"/>
      <c r="K36" s="442"/>
      <c r="L36" s="442"/>
      <c r="M36" s="445"/>
      <c r="N36" s="442"/>
      <c r="O36" s="436"/>
      <c r="P36" s="436"/>
      <c r="Q36" s="436"/>
      <c r="R36" s="436"/>
      <c r="S36" s="436"/>
      <c r="T36" s="436"/>
    </row>
    <row r="37" spans="1:20" hidden="1">
      <c r="A37" s="448"/>
      <c r="B37" s="376"/>
      <c r="C37" s="451"/>
      <c r="D37" s="451"/>
      <c r="E37" s="454"/>
      <c r="F37" s="454"/>
      <c r="G37" s="454"/>
      <c r="H37" s="457"/>
      <c r="I37" s="460"/>
      <c r="J37" s="439"/>
      <c r="K37" s="442"/>
      <c r="L37" s="442"/>
      <c r="M37" s="445"/>
      <c r="N37" s="442"/>
      <c r="O37" s="436"/>
      <c r="P37" s="436"/>
      <c r="Q37" s="436"/>
      <c r="R37" s="436"/>
      <c r="S37" s="436"/>
      <c r="T37" s="436"/>
    </row>
    <row r="38" spans="1:20" hidden="1">
      <c r="A38" s="448"/>
      <c r="B38" s="376"/>
      <c r="C38" s="451"/>
      <c r="D38" s="451"/>
      <c r="E38" s="454"/>
      <c r="F38" s="454"/>
      <c r="G38" s="454"/>
      <c r="H38" s="457"/>
      <c r="I38" s="460"/>
      <c r="J38" s="439"/>
      <c r="K38" s="442"/>
      <c r="L38" s="442"/>
      <c r="M38" s="445"/>
      <c r="N38" s="442"/>
      <c r="O38" s="436"/>
      <c r="P38" s="436"/>
      <c r="Q38" s="436"/>
      <c r="R38" s="436"/>
      <c r="S38" s="436"/>
      <c r="T38" s="436"/>
    </row>
    <row r="39" spans="1:20" ht="15.75" hidden="1" thickBot="1">
      <c r="A39" s="449"/>
      <c r="B39" s="434"/>
      <c r="C39" s="452"/>
      <c r="D39" s="452"/>
      <c r="E39" s="455"/>
      <c r="F39" s="455"/>
      <c r="G39" s="455"/>
      <c r="H39" s="458"/>
      <c r="I39" s="461"/>
      <c r="J39" s="440"/>
      <c r="K39" s="443"/>
      <c r="L39" s="443"/>
      <c r="M39" s="446"/>
      <c r="N39" s="443"/>
      <c r="O39" s="437"/>
      <c r="P39" s="437"/>
      <c r="Q39" s="437"/>
      <c r="R39" s="437"/>
      <c r="S39" s="437"/>
      <c r="T39" s="437"/>
    </row>
    <row r="40" spans="1:20" hidden="1">
      <c r="A40" s="447">
        <f>'Mapa Final'!A40</f>
        <v>0</v>
      </c>
      <c r="B40" s="433">
        <f>'Mapa Final'!B40</f>
        <v>0</v>
      </c>
      <c r="C40" s="450">
        <f>'Mapa Final'!C40</f>
        <v>0</v>
      </c>
      <c r="D40" s="450">
        <f>'Mapa Final'!D40</f>
        <v>0</v>
      </c>
      <c r="E40" s="453">
        <f>'Mapa Final'!E40</f>
        <v>0</v>
      </c>
      <c r="F40" s="453">
        <f>'Mapa Final'!F40</f>
        <v>0</v>
      </c>
      <c r="G40" s="453">
        <f>'Mapa Final'!G40</f>
        <v>0</v>
      </c>
      <c r="H40" s="456" t="str">
        <f>'Mapa Final'!I40</f>
        <v>Muy Baja</v>
      </c>
      <c r="I40" s="459" t="b">
        <f>'Mapa Final'!L40</f>
        <v>0</v>
      </c>
      <c r="J40" s="438" t="e">
        <f>'Mapa Final'!N40</f>
        <v>#N/A</v>
      </c>
      <c r="K40" s="441" t="e">
        <f>'Mapa Final'!AA40</f>
        <v>#DIV/0!</v>
      </c>
      <c r="L40" s="441" t="e">
        <f>'Mapa Final'!AE40</f>
        <v>#DIV/0!</v>
      </c>
      <c r="M40" s="444" t="e">
        <f>'Mapa Final'!AG40</f>
        <v>#DIV/0!</v>
      </c>
      <c r="N40" s="441">
        <f>'Mapa Final'!AH40</f>
        <v>0</v>
      </c>
      <c r="O40" s="435"/>
      <c r="P40" s="435"/>
      <c r="Q40" s="435"/>
      <c r="R40" s="435"/>
      <c r="S40" s="435"/>
      <c r="T40" s="435"/>
    </row>
    <row r="41" spans="1:20" hidden="1">
      <c r="A41" s="448"/>
      <c r="B41" s="376"/>
      <c r="C41" s="451"/>
      <c r="D41" s="451"/>
      <c r="E41" s="454"/>
      <c r="F41" s="454"/>
      <c r="G41" s="454"/>
      <c r="H41" s="457"/>
      <c r="I41" s="460"/>
      <c r="J41" s="439"/>
      <c r="K41" s="442"/>
      <c r="L41" s="442"/>
      <c r="M41" s="445"/>
      <c r="N41" s="442"/>
      <c r="O41" s="436"/>
      <c r="P41" s="436"/>
      <c r="Q41" s="436"/>
      <c r="R41" s="436"/>
      <c r="S41" s="436"/>
      <c r="T41" s="436"/>
    </row>
    <row r="42" spans="1:20" hidden="1">
      <c r="A42" s="448"/>
      <c r="B42" s="376"/>
      <c r="C42" s="451"/>
      <c r="D42" s="451"/>
      <c r="E42" s="454"/>
      <c r="F42" s="454"/>
      <c r="G42" s="454"/>
      <c r="H42" s="457"/>
      <c r="I42" s="460"/>
      <c r="J42" s="439"/>
      <c r="K42" s="442"/>
      <c r="L42" s="442"/>
      <c r="M42" s="445"/>
      <c r="N42" s="442"/>
      <c r="O42" s="436"/>
      <c r="P42" s="436"/>
      <c r="Q42" s="436"/>
      <c r="R42" s="436"/>
      <c r="S42" s="436"/>
      <c r="T42" s="436"/>
    </row>
    <row r="43" spans="1:20" hidden="1">
      <c r="A43" s="448"/>
      <c r="B43" s="376"/>
      <c r="C43" s="451"/>
      <c r="D43" s="451"/>
      <c r="E43" s="454"/>
      <c r="F43" s="454"/>
      <c r="G43" s="454"/>
      <c r="H43" s="457"/>
      <c r="I43" s="460"/>
      <c r="J43" s="439"/>
      <c r="K43" s="442"/>
      <c r="L43" s="442"/>
      <c r="M43" s="445"/>
      <c r="N43" s="442"/>
      <c r="O43" s="436"/>
      <c r="P43" s="436"/>
      <c r="Q43" s="436"/>
      <c r="R43" s="436"/>
      <c r="S43" s="436"/>
      <c r="T43" s="436"/>
    </row>
    <row r="44" spans="1:20" ht="15.75" hidden="1" thickBot="1">
      <c r="A44" s="449"/>
      <c r="B44" s="434"/>
      <c r="C44" s="452"/>
      <c r="D44" s="452"/>
      <c r="E44" s="455"/>
      <c r="F44" s="455"/>
      <c r="G44" s="455"/>
      <c r="H44" s="458"/>
      <c r="I44" s="461"/>
      <c r="J44" s="440"/>
      <c r="K44" s="443"/>
      <c r="L44" s="443"/>
      <c r="M44" s="446"/>
      <c r="N44" s="443"/>
      <c r="O44" s="437"/>
      <c r="P44" s="437"/>
      <c r="Q44" s="437"/>
      <c r="R44" s="437"/>
      <c r="S44" s="437"/>
      <c r="T44" s="437"/>
    </row>
    <row r="45" spans="1:20" hidden="1">
      <c r="A45" s="447">
        <f>'Mapa Final'!A45</f>
        <v>0</v>
      </c>
      <c r="B45" s="433">
        <f>'Mapa Final'!B45</f>
        <v>0</v>
      </c>
      <c r="C45" s="450">
        <f>'Mapa Final'!C45</f>
        <v>0</v>
      </c>
      <c r="D45" s="450">
        <f>'Mapa Final'!D45</f>
        <v>0</v>
      </c>
      <c r="E45" s="453">
        <f>'Mapa Final'!E45</f>
        <v>0</v>
      </c>
      <c r="F45" s="453">
        <f>'Mapa Final'!F45</f>
        <v>0</v>
      </c>
      <c r="G45" s="453">
        <f>'Mapa Final'!G45</f>
        <v>0</v>
      </c>
      <c r="H45" s="456" t="str">
        <f>'Mapa Final'!I45</f>
        <v>Muy Baja</v>
      </c>
      <c r="I45" s="459" t="b">
        <f>'Mapa Final'!L45</f>
        <v>0</v>
      </c>
      <c r="J45" s="438" t="e">
        <f>'Mapa Final'!N45</f>
        <v>#N/A</v>
      </c>
      <c r="K45" s="441" t="e">
        <f>'Mapa Final'!AA45</f>
        <v>#DIV/0!</v>
      </c>
      <c r="L45" s="441" t="e">
        <f>'Mapa Final'!AE45</f>
        <v>#DIV/0!</v>
      </c>
      <c r="M45" s="444" t="e">
        <f>'Mapa Final'!AG45</f>
        <v>#DIV/0!</v>
      </c>
      <c r="N45" s="441">
        <f>'Mapa Final'!AH45</f>
        <v>0</v>
      </c>
      <c r="O45" s="435"/>
      <c r="P45" s="435"/>
      <c r="Q45" s="435"/>
      <c r="R45" s="435"/>
      <c r="S45" s="435"/>
      <c r="T45" s="435"/>
    </row>
    <row r="46" spans="1:20" hidden="1">
      <c r="A46" s="448"/>
      <c r="B46" s="376"/>
      <c r="C46" s="451"/>
      <c r="D46" s="451"/>
      <c r="E46" s="454"/>
      <c r="F46" s="454"/>
      <c r="G46" s="454"/>
      <c r="H46" s="457"/>
      <c r="I46" s="460"/>
      <c r="J46" s="439"/>
      <c r="K46" s="442"/>
      <c r="L46" s="442"/>
      <c r="M46" s="445"/>
      <c r="N46" s="442"/>
      <c r="O46" s="436"/>
      <c r="P46" s="436"/>
      <c r="Q46" s="436"/>
      <c r="R46" s="436"/>
      <c r="S46" s="436"/>
      <c r="T46" s="436"/>
    </row>
    <row r="47" spans="1:20" hidden="1">
      <c r="A47" s="448"/>
      <c r="B47" s="376"/>
      <c r="C47" s="451"/>
      <c r="D47" s="451"/>
      <c r="E47" s="454"/>
      <c r="F47" s="454"/>
      <c r="G47" s="454"/>
      <c r="H47" s="457"/>
      <c r="I47" s="460"/>
      <c r="J47" s="439"/>
      <c r="K47" s="442"/>
      <c r="L47" s="442"/>
      <c r="M47" s="445"/>
      <c r="N47" s="442"/>
      <c r="O47" s="436"/>
      <c r="P47" s="436"/>
      <c r="Q47" s="436"/>
      <c r="R47" s="436"/>
      <c r="S47" s="436"/>
      <c r="T47" s="436"/>
    </row>
    <row r="48" spans="1:20" hidden="1">
      <c r="A48" s="448"/>
      <c r="B48" s="376"/>
      <c r="C48" s="451"/>
      <c r="D48" s="451"/>
      <c r="E48" s="454"/>
      <c r="F48" s="454"/>
      <c r="G48" s="454"/>
      <c r="H48" s="457"/>
      <c r="I48" s="460"/>
      <c r="J48" s="439"/>
      <c r="K48" s="442"/>
      <c r="L48" s="442"/>
      <c r="M48" s="445"/>
      <c r="N48" s="442"/>
      <c r="O48" s="436"/>
      <c r="P48" s="436"/>
      <c r="Q48" s="436"/>
      <c r="R48" s="436"/>
      <c r="S48" s="436"/>
      <c r="T48" s="436"/>
    </row>
    <row r="49" spans="1:20" ht="15.75" hidden="1" thickBot="1">
      <c r="A49" s="449"/>
      <c r="B49" s="434"/>
      <c r="C49" s="452"/>
      <c r="D49" s="452"/>
      <c r="E49" s="455"/>
      <c r="F49" s="455"/>
      <c r="G49" s="455"/>
      <c r="H49" s="458"/>
      <c r="I49" s="461"/>
      <c r="J49" s="440"/>
      <c r="K49" s="443"/>
      <c r="L49" s="443"/>
      <c r="M49" s="446"/>
      <c r="N49" s="443"/>
      <c r="O49" s="437"/>
      <c r="P49" s="437"/>
      <c r="Q49" s="437"/>
      <c r="R49" s="437"/>
      <c r="S49" s="437"/>
      <c r="T49" s="437"/>
    </row>
    <row r="50" spans="1:20" hidden="1">
      <c r="A50" s="447">
        <f>'Mapa Final'!A50</f>
        <v>0</v>
      </c>
      <c r="B50" s="433">
        <f>'Mapa Final'!B50</f>
        <v>0</v>
      </c>
      <c r="C50" s="450">
        <f>'Mapa Final'!C50</f>
        <v>0</v>
      </c>
      <c r="D50" s="450">
        <f>'Mapa Final'!D50</f>
        <v>0</v>
      </c>
      <c r="E50" s="453">
        <f>'Mapa Final'!E50</f>
        <v>0</v>
      </c>
      <c r="F50" s="453">
        <f>'Mapa Final'!F50</f>
        <v>0</v>
      </c>
      <c r="G50" s="453">
        <f>'Mapa Final'!G50</f>
        <v>0</v>
      </c>
      <c r="H50" s="456" t="str">
        <f>'Mapa Final'!I50</f>
        <v>Muy Baja</v>
      </c>
      <c r="I50" s="459" t="b">
        <f>'Mapa Final'!L50</f>
        <v>0</v>
      </c>
      <c r="J50" s="438" t="e">
        <f>'Mapa Final'!N50</f>
        <v>#N/A</v>
      </c>
      <c r="K50" s="441" t="e">
        <f>'Mapa Final'!AA50</f>
        <v>#DIV/0!</v>
      </c>
      <c r="L50" s="441" t="e">
        <f>'Mapa Final'!AE50</f>
        <v>#DIV/0!</v>
      </c>
      <c r="M50" s="444" t="e">
        <f>'Mapa Final'!AG50</f>
        <v>#DIV/0!</v>
      </c>
      <c r="N50" s="441">
        <f>'Mapa Final'!AH50</f>
        <v>0</v>
      </c>
      <c r="O50" s="435"/>
      <c r="P50" s="435"/>
      <c r="Q50" s="435"/>
      <c r="R50" s="435"/>
      <c r="S50" s="435"/>
      <c r="T50" s="435"/>
    </row>
    <row r="51" spans="1:20" hidden="1">
      <c r="A51" s="448"/>
      <c r="B51" s="376"/>
      <c r="C51" s="451"/>
      <c r="D51" s="451"/>
      <c r="E51" s="454"/>
      <c r="F51" s="454"/>
      <c r="G51" s="454"/>
      <c r="H51" s="457"/>
      <c r="I51" s="460"/>
      <c r="J51" s="439"/>
      <c r="K51" s="442"/>
      <c r="L51" s="442"/>
      <c r="M51" s="445"/>
      <c r="N51" s="442"/>
      <c r="O51" s="436"/>
      <c r="P51" s="436"/>
      <c r="Q51" s="436"/>
      <c r="R51" s="436"/>
      <c r="S51" s="436"/>
      <c r="T51" s="436"/>
    </row>
    <row r="52" spans="1:20" hidden="1">
      <c r="A52" s="448"/>
      <c r="B52" s="376"/>
      <c r="C52" s="451"/>
      <c r="D52" s="451"/>
      <c r="E52" s="454"/>
      <c r="F52" s="454"/>
      <c r="G52" s="454"/>
      <c r="H52" s="457"/>
      <c r="I52" s="460"/>
      <c r="J52" s="439"/>
      <c r="K52" s="442"/>
      <c r="L52" s="442"/>
      <c r="M52" s="445"/>
      <c r="N52" s="442"/>
      <c r="O52" s="436"/>
      <c r="P52" s="436"/>
      <c r="Q52" s="436"/>
      <c r="R52" s="436"/>
      <c r="S52" s="436"/>
      <c r="T52" s="436"/>
    </row>
    <row r="53" spans="1:20" hidden="1">
      <c r="A53" s="448"/>
      <c r="B53" s="376"/>
      <c r="C53" s="451"/>
      <c r="D53" s="451"/>
      <c r="E53" s="454"/>
      <c r="F53" s="454"/>
      <c r="G53" s="454"/>
      <c r="H53" s="457"/>
      <c r="I53" s="460"/>
      <c r="J53" s="439"/>
      <c r="K53" s="442"/>
      <c r="L53" s="442"/>
      <c r="M53" s="445"/>
      <c r="N53" s="442"/>
      <c r="O53" s="436"/>
      <c r="P53" s="436"/>
      <c r="Q53" s="436"/>
      <c r="R53" s="436"/>
      <c r="S53" s="436"/>
      <c r="T53" s="436"/>
    </row>
    <row r="54" spans="1:20" ht="15.75" hidden="1" thickBot="1">
      <c r="A54" s="449"/>
      <c r="B54" s="434"/>
      <c r="C54" s="452"/>
      <c r="D54" s="452"/>
      <c r="E54" s="455"/>
      <c r="F54" s="455"/>
      <c r="G54" s="455"/>
      <c r="H54" s="458"/>
      <c r="I54" s="461"/>
      <c r="J54" s="440"/>
      <c r="K54" s="443"/>
      <c r="L54" s="443"/>
      <c r="M54" s="446"/>
      <c r="N54" s="443"/>
      <c r="O54" s="437"/>
      <c r="P54" s="437"/>
      <c r="Q54" s="437"/>
      <c r="R54" s="437"/>
      <c r="S54" s="437"/>
      <c r="T54" s="437"/>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A15:A19"/>
    <mergeCell ref="C15:C19"/>
    <mergeCell ref="D15:D19"/>
    <mergeCell ref="E15:E19"/>
    <mergeCell ref="F15:F19"/>
    <mergeCell ref="I10:I14"/>
    <mergeCell ref="J10:J14"/>
    <mergeCell ref="K10:K14"/>
    <mergeCell ref="L10:L14"/>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A7:B7 H7 H55:J1048576">
    <cfRule type="containsText" dxfId="527" priority="667" operator="containsText" text="4- Bajo">
      <formula>NOT(ISERROR(SEARCH("4- Bajo",A7)))</formula>
    </cfRule>
    <cfRule type="containsText" dxfId="526" priority="666" operator="containsText" text="3- Bajo">
      <formula>NOT(ISERROR(SEARCH("3- Bajo",A7)))</formula>
    </cfRule>
    <cfRule type="containsText" dxfId="525" priority="668" operator="containsText" text="1- Bajo">
      <formula>NOT(ISERROR(SEARCH("1- Bajo",A7)))</formula>
    </cfRule>
  </conditionalFormatting>
  <conditionalFormatting sqref="A15:G15">
    <cfRule type="containsText" dxfId="524" priority="526" operator="containsText" text="4- Moderado">
      <formula>NOT(ISERROR(SEARCH("4- Moderado",A15)))</formula>
    </cfRule>
    <cfRule type="containsText" dxfId="523" priority="529" operator="containsText" text="1- Bajo">
      <formula>NOT(ISERROR(SEARCH("1- Bajo",A15)))</formula>
    </cfRule>
    <cfRule type="containsText" dxfId="522" priority="528" operator="containsText" text="4- Bajo">
      <formula>NOT(ISERROR(SEARCH("4- Bajo",A15)))</formula>
    </cfRule>
    <cfRule type="containsText" dxfId="521" priority="527" operator="containsText" text="3- Bajo">
      <formula>NOT(ISERROR(SEARCH("3- Bajo",A15)))</formula>
    </cfRule>
    <cfRule type="containsText" dxfId="520" priority="525" operator="containsText" text="6- Moderado">
      <formula>NOT(ISERROR(SEARCH("6- Moderado",A15)))</formula>
    </cfRule>
    <cfRule type="containsText" dxfId="519" priority="524" operator="containsText" text="3- Moderado">
      <formula>NOT(ISERROR(SEARCH("3- Moderado",A15)))</formula>
    </cfRule>
  </conditionalFormatting>
  <conditionalFormatting sqref="A10:I10">
    <cfRule type="containsText" dxfId="518" priority="626" operator="containsText" text="1- Bajo">
      <formula>NOT(ISERROR(SEARCH("1- Bajo",A10)))</formula>
    </cfRule>
    <cfRule type="containsText" dxfId="517" priority="621" operator="containsText" text="3- Moderado">
      <formula>NOT(ISERROR(SEARCH("3- Moderado",A10)))</formula>
    </cfRule>
    <cfRule type="containsText" dxfId="516" priority="622" operator="containsText" text="6- Moderado">
      <formula>NOT(ISERROR(SEARCH("6- Moderado",A10)))</formula>
    </cfRule>
    <cfRule type="containsText" dxfId="515" priority="624" operator="containsText" text="3- Bajo">
      <formula>NOT(ISERROR(SEARCH("3- Bajo",A10)))</formula>
    </cfRule>
    <cfRule type="containsText" dxfId="514" priority="623" operator="containsText" text="4- Moderado">
      <formula>NOT(ISERROR(SEARCH("4- Moderado",A10)))</formula>
    </cfRule>
    <cfRule type="containsText" dxfId="513" priority="625" operator="containsText" text="4- Bajo">
      <formula>NOT(ISERROR(SEARCH("4- Bajo",A10)))</formula>
    </cfRule>
  </conditionalFormatting>
  <conditionalFormatting sqref="A20:I20">
    <cfRule type="containsText" dxfId="512" priority="502" operator="containsText" text="4- Moderado">
      <formula>NOT(ISERROR(SEARCH("4- Moderado",A20)))</formula>
    </cfRule>
    <cfRule type="containsText" dxfId="511" priority="501" operator="containsText" text="6- Moderado">
      <formula>NOT(ISERROR(SEARCH("6- Moderado",A20)))</formula>
    </cfRule>
    <cfRule type="containsText" dxfId="510" priority="500" operator="containsText" text="3- Moderado">
      <formula>NOT(ISERROR(SEARCH("3- Moderado",A20)))</formula>
    </cfRule>
    <cfRule type="containsText" dxfId="509" priority="505" operator="containsText" text="1- Bajo">
      <formula>NOT(ISERROR(SEARCH("1- Bajo",A20)))</formula>
    </cfRule>
    <cfRule type="containsText" dxfId="508" priority="504" operator="containsText" text="4- Bajo">
      <formula>NOT(ISERROR(SEARCH("4- Bajo",A20)))</formula>
    </cfRule>
    <cfRule type="containsText" dxfId="507" priority="503" operator="containsText" text="3- Bajo">
      <formula>NOT(ISERROR(SEARCH("3- Bajo",A20)))</formula>
    </cfRule>
  </conditionalFormatting>
  <conditionalFormatting sqref="A25:I25">
    <cfRule type="containsText" dxfId="506" priority="433" operator="containsText" text="3- Moderado">
      <formula>NOT(ISERROR(SEARCH("3- Moderado",A25)))</formula>
    </cfRule>
    <cfRule type="containsText" dxfId="505" priority="436" operator="containsText" text="3- Bajo">
      <formula>NOT(ISERROR(SEARCH("3- Bajo",A25)))</formula>
    </cfRule>
    <cfRule type="containsText" dxfId="504" priority="434" operator="containsText" text="6- Moderado">
      <formula>NOT(ISERROR(SEARCH("6- Moderado",A25)))</formula>
    </cfRule>
    <cfRule type="containsText" dxfId="503" priority="438" operator="containsText" text="1- Bajo">
      <formula>NOT(ISERROR(SEARCH("1- Bajo",A25)))</formula>
    </cfRule>
    <cfRule type="containsText" dxfId="502" priority="435" operator="containsText" text="4- Moderado">
      <formula>NOT(ISERROR(SEARCH("4- Moderado",A25)))</formula>
    </cfRule>
    <cfRule type="containsText" dxfId="501" priority="437" operator="containsText" text="4- Bajo">
      <formula>NOT(ISERROR(SEARCH("4- Bajo",A25)))</formula>
    </cfRule>
  </conditionalFormatting>
  <conditionalFormatting sqref="A30:I30">
    <cfRule type="containsText" dxfId="500" priority="367" operator="containsText" text="6- Moderado">
      <formula>NOT(ISERROR(SEARCH("6- Moderado",A30)))</formula>
    </cfRule>
    <cfRule type="containsText" dxfId="499" priority="366" operator="containsText" text="3- Moderado">
      <formula>NOT(ISERROR(SEARCH("3- Moderado",A30)))</formula>
    </cfRule>
    <cfRule type="containsText" dxfId="498" priority="368" operator="containsText" text="4- Moderado">
      <formula>NOT(ISERROR(SEARCH("4- Moderado",A30)))</formula>
    </cfRule>
    <cfRule type="containsText" dxfId="497" priority="369" operator="containsText" text="3- Bajo">
      <formula>NOT(ISERROR(SEARCH("3- Bajo",A30)))</formula>
    </cfRule>
    <cfRule type="containsText" dxfId="496" priority="370" operator="containsText" text="4- Bajo">
      <formula>NOT(ISERROR(SEARCH("4- Bajo",A30)))</formula>
    </cfRule>
    <cfRule type="containsText" dxfId="495" priority="371" operator="containsText" text="1- Bajo">
      <formula>NOT(ISERROR(SEARCH("1- Bajo",A30)))</formula>
    </cfRule>
  </conditionalFormatting>
  <conditionalFormatting sqref="A35:I35">
    <cfRule type="containsText" dxfId="494" priority="304" operator="containsText" text="1- Bajo">
      <formula>NOT(ISERROR(SEARCH("1- Bajo",A35)))</formula>
    </cfRule>
    <cfRule type="containsText" dxfId="493" priority="303" operator="containsText" text="4- Bajo">
      <formula>NOT(ISERROR(SEARCH("4- Bajo",A35)))</formula>
    </cfRule>
    <cfRule type="containsText" dxfId="492" priority="302" operator="containsText" text="3- Bajo">
      <formula>NOT(ISERROR(SEARCH("3- Bajo",A35)))</formula>
    </cfRule>
    <cfRule type="containsText" dxfId="491" priority="301" operator="containsText" text="4- Moderado">
      <formula>NOT(ISERROR(SEARCH("4- Moderado",A35)))</formula>
    </cfRule>
    <cfRule type="containsText" dxfId="490" priority="300" operator="containsText" text="6- Moderado">
      <formula>NOT(ISERROR(SEARCH("6- Moderado",A35)))</formula>
    </cfRule>
    <cfRule type="containsText" dxfId="489" priority="299" operator="containsText" text="3- Moderado">
      <formula>NOT(ISERROR(SEARCH("3- Moderado",A35)))</formula>
    </cfRule>
  </conditionalFormatting>
  <conditionalFormatting sqref="A40:I40">
    <cfRule type="containsText" dxfId="488" priority="237" operator="containsText" text="1- Bajo">
      <formula>NOT(ISERROR(SEARCH("1- Bajo",A40)))</formula>
    </cfRule>
    <cfRule type="containsText" dxfId="487" priority="236" operator="containsText" text="4- Bajo">
      <formula>NOT(ISERROR(SEARCH("4- Bajo",A40)))</formula>
    </cfRule>
    <cfRule type="containsText" dxfId="486" priority="235" operator="containsText" text="3- Bajo">
      <formula>NOT(ISERROR(SEARCH("3- Bajo",A40)))</formula>
    </cfRule>
    <cfRule type="containsText" dxfId="485" priority="234" operator="containsText" text="4- Moderado">
      <formula>NOT(ISERROR(SEARCH("4- Moderado",A40)))</formula>
    </cfRule>
    <cfRule type="containsText" dxfId="484" priority="233" operator="containsText" text="6- Moderado">
      <formula>NOT(ISERROR(SEARCH("6- Moderado",A40)))</formula>
    </cfRule>
    <cfRule type="containsText" dxfId="483" priority="232" operator="containsText" text="3- Moderado">
      <formula>NOT(ISERROR(SEARCH("3- Moderado",A40)))</formula>
    </cfRule>
  </conditionalFormatting>
  <conditionalFormatting sqref="A45:I45">
    <cfRule type="containsText" dxfId="482" priority="169" operator="containsText" text="4- Bajo">
      <formula>NOT(ISERROR(SEARCH("4- Bajo",A45)))</formula>
    </cfRule>
    <cfRule type="containsText" dxfId="481" priority="168" operator="containsText" text="3- Bajo">
      <formula>NOT(ISERROR(SEARCH("3- Bajo",A45)))</formula>
    </cfRule>
    <cfRule type="containsText" dxfId="480" priority="170" operator="containsText" text="1- Bajo">
      <formula>NOT(ISERROR(SEARCH("1- Bajo",A45)))</formula>
    </cfRule>
    <cfRule type="containsText" dxfId="479" priority="167" operator="containsText" text="4- Moderado">
      <formula>NOT(ISERROR(SEARCH("4- Moderado",A45)))</formula>
    </cfRule>
    <cfRule type="containsText" dxfId="478" priority="166" operator="containsText" text="6- Moderado">
      <formula>NOT(ISERROR(SEARCH("6- Moderado",A45)))</formula>
    </cfRule>
    <cfRule type="containsText" dxfId="477" priority="165" operator="containsText" text="3- Moderado">
      <formula>NOT(ISERROR(SEARCH("3- Moderado",A45)))</formula>
    </cfRule>
  </conditionalFormatting>
  <conditionalFormatting sqref="A50:I50">
    <cfRule type="containsText" dxfId="476" priority="98" operator="containsText" text="3- Moderado">
      <formula>NOT(ISERROR(SEARCH("3- Moderado",A50)))</formula>
    </cfRule>
    <cfRule type="containsText" dxfId="475" priority="99" operator="containsText" text="6- Moderado">
      <formula>NOT(ISERROR(SEARCH("6- Moderado",A50)))</formula>
    </cfRule>
    <cfRule type="containsText" dxfId="474" priority="101" operator="containsText" text="3- Bajo">
      <formula>NOT(ISERROR(SEARCH("3- Bajo",A50)))</formula>
    </cfRule>
    <cfRule type="containsText" dxfId="473" priority="102" operator="containsText" text="4- Bajo">
      <formula>NOT(ISERROR(SEARCH("4- Bajo",A50)))</formula>
    </cfRule>
    <cfRule type="containsText" dxfId="472" priority="103" operator="containsText" text="1- Bajo">
      <formula>NOT(ISERROR(SEARCH("1- Bajo",A50)))</formula>
    </cfRule>
    <cfRule type="containsText" dxfId="471" priority="100" operator="containsText" text="4- Moderado">
      <formula>NOT(ISERROR(SEARCH("4- Moderado",A50)))</formula>
    </cfRule>
  </conditionalFormatting>
  <conditionalFormatting sqref="D8:J8">
    <cfRule type="containsText" dxfId="470" priority="662" operator="containsText" text="1- Bajo">
      <formula>NOT(ISERROR(SEARCH("1- Bajo",D8)))</formula>
    </cfRule>
    <cfRule type="containsText" dxfId="469" priority="660" operator="containsText" text="4- Bajo">
      <formula>NOT(ISERROR(SEARCH("4- Bajo",D8)))</formula>
    </cfRule>
    <cfRule type="containsText" dxfId="468" priority="659" operator="containsText" text="3- Bajo">
      <formula>NOT(ISERROR(SEARCH("3- Bajo",D8)))</formula>
    </cfRule>
    <cfRule type="containsText" dxfId="467" priority="658" operator="containsText" text="4- Moderado">
      <formula>NOT(ISERROR(SEARCH("4- Moderado",D8)))</formula>
    </cfRule>
    <cfRule type="containsText" dxfId="466" priority="657" operator="containsText" text="6- Moderado">
      <formula>NOT(ISERROR(SEARCH("6- Moderado",D8)))</formula>
    </cfRule>
    <cfRule type="containsText" dxfId="465" priority="656" operator="containsText" text="3- Moderado">
      <formula>NOT(ISERROR(SEARCH("3- Moderado",D8)))</formula>
    </cfRule>
  </conditionalFormatting>
  <conditionalFormatting sqref="H10:H19">
    <cfRule type="containsText" dxfId="464" priority="586" operator="containsText" text="Muy Alta">
      <formula>NOT(ISERROR(SEARCH("Muy Alta",H10)))</formula>
    </cfRule>
    <cfRule type="containsText" dxfId="463" priority="584" operator="containsText" text="Alta">
      <formula>NOT(ISERROR(SEARCH("Alta",H10)))</formula>
    </cfRule>
    <cfRule type="containsText" dxfId="462" priority="575" operator="containsText" text="Alta">
      <formula>NOT(ISERROR(SEARCH("Alta",H10)))</formula>
    </cfRule>
    <cfRule type="containsText" dxfId="461" priority="576" operator="containsText" text="Muy Alta">
      <formula>NOT(ISERROR(SEARCH("Muy Alta",H10)))</formula>
    </cfRule>
    <cfRule type="containsText" dxfId="460" priority="581" operator="containsText" text="Muy Baja">
      <formula>NOT(ISERROR(SEARCH("Muy Baja",H10)))</formula>
    </cfRule>
    <cfRule type="containsText" dxfId="459" priority="582" operator="containsText" text="Baja">
      <formula>NOT(ISERROR(SEARCH("Baja",H10)))</formula>
    </cfRule>
    <cfRule type="containsText" dxfId="458" priority="583" operator="containsText" text="Media">
      <formula>NOT(ISERROR(SEARCH("Media",H10)))</formula>
    </cfRule>
  </conditionalFormatting>
  <conditionalFormatting sqref="H10:H24">
    <cfRule type="containsText" dxfId="457" priority="483" operator="containsText" text="Muy Alta">
      <formula>NOT(ISERROR(SEARCH("Muy Alta",H10)))</formula>
    </cfRule>
  </conditionalFormatting>
  <conditionalFormatting sqref="H20:H24">
    <cfRule type="containsText" dxfId="456" priority="473" operator="containsText" text="Muy Alta">
      <formula>NOT(ISERROR(SEARCH("Muy Alta",H20)))</formula>
    </cfRule>
    <cfRule type="containsText" dxfId="455" priority="472" operator="containsText" text="Alta">
      <formula>NOT(ISERROR(SEARCH("Alta",H20)))</formula>
    </cfRule>
    <cfRule type="containsText" dxfId="454" priority="481" operator="containsText" text="Alta">
      <formula>NOT(ISERROR(SEARCH("Alta",H20)))</formula>
    </cfRule>
    <cfRule type="containsText" dxfId="453" priority="480" operator="containsText" text="Media">
      <formula>NOT(ISERROR(SEARCH("Media",H20)))</formula>
    </cfRule>
    <cfRule type="containsText" dxfId="452" priority="479" operator="containsText" text="Baja">
      <formula>NOT(ISERROR(SEARCH("Baja",H20)))</formula>
    </cfRule>
    <cfRule type="containsText" dxfId="451" priority="478" operator="containsText" text="Muy Baja">
      <formula>NOT(ISERROR(SEARCH("Muy Baja",H20)))</formula>
    </cfRule>
  </conditionalFormatting>
  <conditionalFormatting sqref="H20:H29">
    <cfRule type="containsText" dxfId="450" priority="416" operator="containsText" text="Muy Alta">
      <formula>NOT(ISERROR(SEARCH("Muy Alta",H20)))</formula>
    </cfRule>
  </conditionalFormatting>
  <conditionalFormatting sqref="H25:H29">
    <cfRule type="containsText" dxfId="449" priority="413" operator="containsText" text="Media">
      <formula>NOT(ISERROR(SEARCH("Media",H25)))</formula>
    </cfRule>
    <cfRule type="containsText" dxfId="448" priority="405" operator="containsText" text="Alta">
      <formula>NOT(ISERROR(SEARCH("Alta",H25)))</formula>
    </cfRule>
    <cfRule type="containsText" dxfId="447" priority="406" operator="containsText" text="Muy Alta">
      <formula>NOT(ISERROR(SEARCH("Muy Alta",H25)))</formula>
    </cfRule>
    <cfRule type="containsText" dxfId="446" priority="414" operator="containsText" text="Alta">
      <formula>NOT(ISERROR(SEARCH("Alta",H25)))</formula>
    </cfRule>
    <cfRule type="containsText" dxfId="445" priority="411" operator="containsText" text="Muy Baja">
      <formula>NOT(ISERROR(SEARCH("Muy Baja",H25)))</formula>
    </cfRule>
    <cfRule type="containsText" dxfId="444" priority="412" operator="containsText" text="Baja">
      <formula>NOT(ISERROR(SEARCH("Baja",H25)))</formula>
    </cfRule>
  </conditionalFormatting>
  <conditionalFormatting sqref="H25:H34">
    <cfRule type="containsText" dxfId="443" priority="349" operator="containsText" text="Muy Alta">
      <formula>NOT(ISERROR(SEARCH("Muy Alta",H25)))</formula>
    </cfRule>
  </conditionalFormatting>
  <conditionalFormatting sqref="H30:H34">
    <cfRule type="containsText" dxfId="442" priority="339" operator="containsText" text="Muy Alta">
      <formula>NOT(ISERROR(SEARCH("Muy Alta",H30)))</formula>
    </cfRule>
    <cfRule type="containsText" dxfId="441" priority="346" operator="containsText" text="Media">
      <formula>NOT(ISERROR(SEARCH("Media",H30)))</formula>
    </cfRule>
    <cfRule type="containsText" dxfId="440" priority="347" operator="containsText" text="Alta">
      <formula>NOT(ISERROR(SEARCH("Alta",H30)))</formula>
    </cfRule>
    <cfRule type="containsText" dxfId="439" priority="338" operator="containsText" text="Alta">
      <formula>NOT(ISERROR(SEARCH("Alta",H30)))</formula>
    </cfRule>
    <cfRule type="containsText" dxfId="438" priority="345" operator="containsText" text="Baja">
      <formula>NOT(ISERROR(SEARCH("Baja",H30)))</formula>
    </cfRule>
    <cfRule type="containsText" dxfId="437" priority="344" operator="containsText" text="Muy Baja">
      <formula>NOT(ISERROR(SEARCH("Muy Baja",H30)))</formula>
    </cfRule>
  </conditionalFormatting>
  <conditionalFormatting sqref="H30:H39">
    <cfRule type="containsText" dxfId="436" priority="282" operator="containsText" text="Muy Alta">
      <formula>NOT(ISERROR(SEARCH("Muy Alta",H30)))</formula>
    </cfRule>
  </conditionalFormatting>
  <conditionalFormatting sqref="H35:H39">
    <cfRule type="containsText" dxfId="435" priority="277" operator="containsText" text="Muy Baja">
      <formula>NOT(ISERROR(SEARCH("Muy Baja",H35)))</formula>
    </cfRule>
    <cfRule type="containsText" dxfId="434" priority="280" operator="containsText" text="Alta">
      <formula>NOT(ISERROR(SEARCH("Alta",H35)))</formula>
    </cfRule>
    <cfRule type="containsText" dxfId="433" priority="279" operator="containsText" text="Media">
      <formula>NOT(ISERROR(SEARCH("Media",H35)))</formula>
    </cfRule>
    <cfRule type="containsText" dxfId="432" priority="278" operator="containsText" text="Baja">
      <formula>NOT(ISERROR(SEARCH("Baja",H35)))</formula>
    </cfRule>
    <cfRule type="containsText" dxfId="431" priority="272" operator="containsText" text="Muy Alta">
      <formula>NOT(ISERROR(SEARCH("Muy Alta",H35)))</formula>
    </cfRule>
    <cfRule type="containsText" dxfId="430" priority="271" operator="containsText" text="Alta">
      <formula>NOT(ISERROR(SEARCH("Alta",H35)))</formula>
    </cfRule>
  </conditionalFormatting>
  <conditionalFormatting sqref="H35:H44">
    <cfRule type="containsText" dxfId="429" priority="215" operator="containsText" text="Muy Alta">
      <formula>NOT(ISERROR(SEARCH("Muy Alta",H35)))</formula>
    </cfRule>
  </conditionalFormatting>
  <conditionalFormatting sqref="H40:H44">
    <cfRule type="containsText" dxfId="428" priority="211" operator="containsText" text="Baja">
      <formula>NOT(ISERROR(SEARCH("Baja",H40)))</formula>
    </cfRule>
    <cfRule type="containsText" dxfId="427" priority="205" operator="containsText" text="Muy Alta">
      <formula>NOT(ISERROR(SEARCH("Muy Alta",H40)))</formula>
    </cfRule>
    <cfRule type="containsText" dxfId="426" priority="212" operator="containsText" text="Media">
      <formula>NOT(ISERROR(SEARCH("Media",H40)))</formula>
    </cfRule>
    <cfRule type="containsText" dxfId="425" priority="204" operator="containsText" text="Alta">
      <formula>NOT(ISERROR(SEARCH("Alta",H40)))</formula>
    </cfRule>
    <cfRule type="containsText" dxfId="424" priority="210" operator="containsText" text="Muy Baja">
      <formula>NOT(ISERROR(SEARCH("Muy Baja",H40)))</formula>
    </cfRule>
    <cfRule type="containsText" dxfId="423" priority="213" operator="containsText" text="Alta">
      <formula>NOT(ISERROR(SEARCH("Alta",H40)))</formula>
    </cfRule>
  </conditionalFormatting>
  <conditionalFormatting sqref="H40:H49">
    <cfRule type="containsText" dxfId="422" priority="148" operator="containsText" text="Muy Alta">
      <formula>NOT(ISERROR(SEARCH("Muy Alta",H40)))</formula>
    </cfRule>
  </conditionalFormatting>
  <conditionalFormatting sqref="H45:H49">
    <cfRule type="containsText" dxfId="421" priority="137" operator="containsText" text="Alta">
      <formula>NOT(ISERROR(SEARCH("Alta",H45)))</formula>
    </cfRule>
    <cfRule type="containsText" dxfId="420" priority="146" operator="containsText" text="Alta">
      <formula>NOT(ISERROR(SEARCH("Alta",H45)))</formula>
    </cfRule>
    <cfRule type="containsText" dxfId="419" priority="145" operator="containsText" text="Media">
      <formula>NOT(ISERROR(SEARCH("Media",H45)))</formula>
    </cfRule>
    <cfRule type="containsText" dxfId="418" priority="144" operator="containsText" text="Baja">
      <formula>NOT(ISERROR(SEARCH("Baja",H45)))</formula>
    </cfRule>
    <cfRule type="containsText" dxfId="417" priority="143" operator="containsText" text="Muy Baja">
      <formula>NOT(ISERROR(SEARCH("Muy Baja",H45)))</formula>
    </cfRule>
    <cfRule type="containsText" dxfId="416" priority="138" operator="containsText" text="Muy Alta">
      <formula>NOT(ISERROR(SEARCH("Muy Alta",H45)))</formula>
    </cfRule>
  </conditionalFormatting>
  <conditionalFormatting sqref="H45:H54">
    <cfRule type="containsText" dxfId="415" priority="81" operator="containsText" text="Muy Alta">
      <formula>NOT(ISERROR(SEARCH("Muy Alta",H45)))</formula>
    </cfRule>
  </conditionalFormatting>
  <conditionalFormatting sqref="H50:H54">
    <cfRule type="containsText" dxfId="414" priority="69" operator="containsText" text="Muy Alta">
      <formula>NOT(ISERROR(SEARCH("Muy Alta",H50)))</formula>
    </cfRule>
    <cfRule type="containsText" dxfId="413" priority="70" operator="containsText" text="Alta">
      <formula>NOT(ISERROR(SEARCH("Alta",H50)))</formula>
    </cfRule>
    <cfRule type="containsText" dxfId="412" priority="71" operator="containsText" text="Muy Alta">
      <formula>NOT(ISERROR(SEARCH("Muy Alta",H50)))</formula>
    </cfRule>
    <cfRule type="containsText" dxfId="411" priority="77" operator="containsText" text="Baja">
      <formula>NOT(ISERROR(SEARCH("Baja",H50)))</formula>
    </cfRule>
    <cfRule type="containsText" dxfId="410" priority="76" operator="containsText" text="Muy Baja">
      <formula>NOT(ISERROR(SEARCH("Muy Baja",H50)))</formula>
    </cfRule>
    <cfRule type="containsText" dxfId="409" priority="78" operator="containsText" text="Media">
      <formula>NOT(ISERROR(SEARCH("Media",H50)))</formula>
    </cfRule>
    <cfRule type="containsText" dxfId="408" priority="79" operator="containsText" text="Alta">
      <formula>NOT(ISERROR(SEARCH("Alta",H50)))</formula>
    </cfRule>
  </conditionalFormatting>
  <conditionalFormatting sqref="H15:I15">
    <cfRule type="containsText" dxfId="407" priority="638" operator="containsText" text="1- Bajo">
      <formula>NOT(ISERROR(SEARCH("1- Bajo",H15)))</formula>
    </cfRule>
    <cfRule type="containsText" dxfId="406" priority="636" operator="containsText" text="3- Bajo">
      <formula>NOT(ISERROR(SEARCH("3- Bajo",H15)))</formula>
    </cfRule>
    <cfRule type="containsText" dxfId="405" priority="637" operator="containsText" text="4- Bajo">
      <formula>NOT(ISERROR(SEARCH("4- Bajo",H15)))</formula>
    </cfRule>
    <cfRule type="containsText" dxfId="404" priority="635" operator="containsText" text="4- Moderado">
      <formula>NOT(ISERROR(SEARCH("4- Moderado",H15)))</formula>
    </cfRule>
    <cfRule type="containsText" dxfId="403" priority="633" operator="containsText" text="3- Moderado">
      <formula>NOT(ISERROR(SEARCH("3- Moderado",H15)))</formula>
    </cfRule>
    <cfRule type="containsText" dxfId="402" priority="634" operator="containsText" text="6- Moderado">
      <formula>NOT(ISERROR(SEARCH("6- Moderado",H15)))</formula>
    </cfRule>
  </conditionalFormatting>
  <conditionalFormatting sqref="H55:J1048576 A7:B7 H7">
    <cfRule type="containsText" dxfId="401" priority="663" operator="containsText" text="3- Moderado">
      <formula>NOT(ISERROR(SEARCH("3- Moderado",A7)))</formula>
    </cfRule>
    <cfRule type="containsText" dxfId="400" priority="664" operator="containsText" text="6- Moderado">
      <formula>NOT(ISERROR(SEARCH("6- Moderado",A7)))</formula>
    </cfRule>
    <cfRule type="containsText" dxfId="399" priority="665" operator="containsText" text="4- Moderado">
      <formula>NOT(ISERROR(SEARCH("4- Moderado",A7)))</formula>
    </cfRule>
  </conditionalFormatting>
  <conditionalFormatting sqref="I10:I54 L10:L54">
    <cfRule type="containsText" dxfId="398" priority="75" operator="containsText" text="Leve">
      <formula>NOT(ISERROR(SEARCH("Leve",I10)))</formula>
    </cfRule>
    <cfRule type="containsText" dxfId="397" priority="73" operator="containsText" text="Mayor">
      <formula>NOT(ISERROR(SEARCH("Mayor",I10)))</formula>
    </cfRule>
    <cfRule type="containsText" dxfId="396" priority="72" operator="containsText" text="Catastrófico">
      <formula>NOT(ISERROR(SEARCH("Catastrófico",I10)))</formula>
    </cfRule>
    <cfRule type="containsText" dxfId="395" priority="74" operator="containsText" text="Menor">
      <formula>NOT(ISERROR(SEARCH("Menor",I10)))</formula>
    </cfRule>
  </conditionalFormatting>
  <conditionalFormatting sqref="I10:J49 L10:M54 I50:I54">
    <cfRule type="containsText" dxfId="394" priority="80" operator="containsText" text="Moderado">
      <formula>NOT(ISERROR(SEARCH("Moderado",I10)))</formula>
    </cfRule>
  </conditionalFormatting>
  <conditionalFormatting sqref="J8 J55:J1048576">
    <cfRule type="containsText" dxfId="393" priority="645" operator="containsText" text="25- Extremo">
      <formula>NOT(ISERROR(SEARCH("25- Extremo",J8)))</formula>
    </cfRule>
    <cfRule type="containsText" dxfId="392" priority="646" operator="containsText" text="20- Extremo">
      <formula>NOT(ISERROR(SEARCH("20- Extremo",J8)))</formula>
    </cfRule>
    <cfRule type="containsText" dxfId="391" priority="647" operator="containsText" text="15- Extremo">
      <formula>NOT(ISERROR(SEARCH("15- Extremo",J8)))</formula>
    </cfRule>
    <cfRule type="containsText" dxfId="390" priority="648" operator="containsText" text="10- Extremo">
      <formula>NOT(ISERROR(SEARCH("10- Extremo",J8)))</formula>
    </cfRule>
    <cfRule type="containsText" dxfId="389" priority="649" operator="containsText" text="5- Extremo">
      <formula>NOT(ISERROR(SEARCH("5- Extremo",J8)))</formula>
    </cfRule>
    <cfRule type="containsText" dxfId="388" priority="650" operator="containsText" text="12- Alto">
      <formula>NOT(ISERROR(SEARCH("12- Alto",J8)))</formula>
    </cfRule>
    <cfRule type="containsText" dxfId="387" priority="651" operator="containsText" text="10- Alto">
      <formula>NOT(ISERROR(SEARCH("10- Alto",J8)))</formula>
    </cfRule>
    <cfRule type="containsText" dxfId="386" priority="652" operator="containsText" text="9- Alto">
      <formula>NOT(ISERROR(SEARCH("9- Alto",J8)))</formula>
    </cfRule>
    <cfRule type="containsText" dxfId="385" priority="653" operator="containsText" text="8- Alto">
      <formula>NOT(ISERROR(SEARCH("8- Alto",J8)))</formula>
    </cfRule>
    <cfRule type="containsText" dxfId="384" priority="654" operator="containsText" text="5- Alto">
      <formula>NOT(ISERROR(SEARCH("5- Alto",J8)))</formula>
    </cfRule>
    <cfRule type="containsText" dxfId="383" priority="655" operator="containsText" text="4- Alto">
      <formula>NOT(ISERROR(SEARCH("4- Alto",J8)))</formula>
    </cfRule>
    <cfRule type="containsText" dxfId="382" priority="661" operator="containsText" text="2- Bajo">
      <formula>NOT(ISERROR(SEARCH("2- Bajo",J8)))</formula>
    </cfRule>
  </conditionalFormatting>
  <conditionalFormatting sqref="J10:J19">
    <cfRule type="colorScale" priority="1011">
      <colorScale>
        <cfvo type="min"/>
        <cfvo type="max"/>
        <color rgb="FFFF7128"/>
        <color rgb="FFFFEF9C"/>
      </colorScale>
    </cfRule>
  </conditionalFormatting>
  <conditionalFormatting sqref="J10:J54">
    <cfRule type="containsText" dxfId="381" priority="64" operator="containsText" text="Extremo">
      <formula>NOT(ISERROR(SEARCH("Extremo",J10)))</formula>
    </cfRule>
    <cfRule type="containsText" dxfId="380" priority="94" operator="containsText" text="Moderado">
      <formula>NOT(ISERROR(SEARCH("Moderado",J10)))</formula>
    </cfRule>
    <cfRule type="containsText" dxfId="379" priority="93" operator="containsText" text="Bajo">
      <formula>NOT(ISERROR(SEARCH("Bajo",J10)))</formula>
    </cfRule>
    <cfRule type="containsText" dxfId="378" priority="63" operator="containsText" text="Bajo">
      <formula>NOT(ISERROR(SEARCH("Bajo",J10)))</formula>
    </cfRule>
    <cfRule type="containsText" dxfId="377" priority="96" operator="containsText" text="Extremo">
      <formula>NOT(ISERROR(SEARCH("Extremo",J10)))</formula>
    </cfRule>
    <cfRule type="containsText" dxfId="376" priority="95" operator="containsText" text="Alto">
      <formula>NOT(ISERROR(SEARCH("Alto",J10)))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ntainsText" dxfId="375" priority="65" operator="containsText" text="Moderado">
      <formula>NOT(ISERROR(SEARCH("Moderado",J50)))</formula>
    </cfRule>
    <cfRule type="colorScale" priority="97">
      <colorScale>
        <cfvo type="min"/>
        <cfvo type="max"/>
        <color rgb="FFFF7128"/>
        <color rgb="FFFFEF9C"/>
      </colorScale>
    </cfRule>
  </conditionalFormatting>
  <conditionalFormatting sqref="K10:K54">
    <cfRule type="containsText" dxfId="374" priority="60" operator="containsText" text="Alta">
      <formula>NOT(ISERROR(SEARCH("Alta",K10)))</formula>
    </cfRule>
    <cfRule type="containsText" dxfId="373" priority="61" operator="containsText" text="Baja">
      <formula>NOT(ISERROR(SEARCH("Baja",K10)))</formula>
    </cfRule>
    <cfRule type="containsText" dxfId="372" priority="62" operator="containsText" text="Muy Baja">
      <formula>NOT(ISERROR(SEARCH("Muy Baja",K10)))</formula>
    </cfRule>
    <cfRule type="containsText" dxfId="371" priority="67" operator="containsText" text="Media">
      <formula>NOT(ISERROR(SEARCH("Media",K10)))</formula>
    </cfRule>
    <cfRule type="containsText" dxfId="370" priority="59" operator="containsText" text="Muy Alta">
      <formula>NOT(ISERROR(SEARCH("Muy Alta",K10)))</formula>
    </cfRule>
  </conditionalFormatting>
  <conditionalFormatting sqref="K10:L10 K15:L15">
    <cfRule type="containsText" dxfId="369" priority="641" operator="containsText" text="4- Moderado">
      <formula>NOT(ISERROR(SEARCH("4- Moderado",K10)))</formula>
    </cfRule>
    <cfRule type="containsText" dxfId="368" priority="642" operator="containsText" text="3- Bajo">
      <formula>NOT(ISERROR(SEARCH("3- Bajo",K10)))</formula>
    </cfRule>
    <cfRule type="containsText" dxfId="367" priority="639" operator="containsText" text="3- Moderado">
      <formula>NOT(ISERROR(SEARCH("3- Moderado",K10)))</formula>
    </cfRule>
    <cfRule type="containsText" dxfId="366" priority="640" operator="containsText" text="6- Moderado">
      <formula>NOT(ISERROR(SEARCH("6- Moderado",K10)))</formula>
    </cfRule>
    <cfRule type="containsText" dxfId="365" priority="644" operator="containsText" text="1- Bajo">
      <formula>NOT(ISERROR(SEARCH("1- Bajo",K10)))</formula>
    </cfRule>
    <cfRule type="containsText" dxfId="364" priority="643" operator="containsText" text="4- Bajo">
      <formula>NOT(ISERROR(SEARCH("4- Bajo",K10)))</formula>
    </cfRule>
  </conditionalFormatting>
  <conditionalFormatting sqref="K20:L20">
    <cfRule type="containsText" dxfId="363" priority="521" operator="containsText" text="3- Bajo">
      <formula>NOT(ISERROR(SEARCH("3- Bajo",K20)))</formula>
    </cfRule>
    <cfRule type="containsText" dxfId="362" priority="523" operator="containsText" text="1- Bajo">
      <formula>NOT(ISERROR(SEARCH("1- Bajo",K20)))</formula>
    </cfRule>
    <cfRule type="containsText" dxfId="361" priority="522" operator="containsText" text="4- Bajo">
      <formula>NOT(ISERROR(SEARCH("4- Bajo",K20)))</formula>
    </cfRule>
    <cfRule type="containsText" dxfId="360" priority="519" operator="containsText" text="6- Moderado">
      <formula>NOT(ISERROR(SEARCH("6- Moderado",K20)))</formula>
    </cfRule>
    <cfRule type="containsText" dxfId="359" priority="518" operator="containsText" text="3- Moderado">
      <formula>NOT(ISERROR(SEARCH("3- Moderado",K20)))</formula>
    </cfRule>
    <cfRule type="containsText" dxfId="358" priority="520" operator="containsText" text="4- Moderado">
      <formula>NOT(ISERROR(SEARCH("4- Moderado",K20)))</formula>
    </cfRule>
  </conditionalFormatting>
  <conditionalFormatting sqref="K25:L25">
    <cfRule type="containsText" dxfId="357" priority="453" operator="containsText" text="4- Moderado">
      <formula>NOT(ISERROR(SEARCH("4- Moderado",K25)))</formula>
    </cfRule>
    <cfRule type="containsText" dxfId="356" priority="455" operator="containsText" text="4- Bajo">
      <formula>NOT(ISERROR(SEARCH("4- Bajo",K25)))</formula>
    </cfRule>
    <cfRule type="containsText" dxfId="355" priority="451" operator="containsText" text="3- Moderado">
      <formula>NOT(ISERROR(SEARCH("3- Moderado",K25)))</formula>
    </cfRule>
    <cfRule type="containsText" dxfId="354" priority="452" operator="containsText" text="6- Moderado">
      <formula>NOT(ISERROR(SEARCH("6- Moderado",K25)))</formula>
    </cfRule>
    <cfRule type="containsText" dxfId="353" priority="454" operator="containsText" text="3- Bajo">
      <formula>NOT(ISERROR(SEARCH("3- Bajo",K25)))</formula>
    </cfRule>
    <cfRule type="containsText" dxfId="352" priority="456" operator="containsText" text="1- Bajo">
      <formula>NOT(ISERROR(SEARCH("1- Bajo",K25)))</formula>
    </cfRule>
  </conditionalFormatting>
  <conditionalFormatting sqref="K30:L30">
    <cfRule type="containsText" dxfId="351" priority="386" operator="containsText" text="4- Moderado">
      <formula>NOT(ISERROR(SEARCH("4- Moderado",K30)))</formula>
    </cfRule>
    <cfRule type="containsText" dxfId="350" priority="384" operator="containsText" text="3- Moderado">
      <formula>NOT(ISERROR(SEARCH("3- Moderado",K30)))</formula>
    </cfRule>
    <cfRule type="containsText" dxfId="349" priority="385" operator="containsText" text="6- Moderado">
      <formula>NOT(ISERROR(SEARCH("6- Moderado",K30)))</formula>
    </cfRule>
    <cfRule type="containsText" dxfId="348" priority="387" operator="containsText" text="3- Bajo">
      <formula>NOT(ISERROR(SEARCH("3- Bajo",K30)))</formula>
    </cfRule>
    <cfRule type="containsText" dxfId="347" priority="389" operator="containsText" text="1- Bajo">
      <formula>NOT(ISERROR(SEARCH("1- Bajo",K30)))</formula>
    </cfRule>
    <cfRule type="containsText" dxfId="346" priority="388" operator="containsText" text="4- Bajo">
      <formula>NOT(ISERROR(SEARCH("4- Bajo",K30)))</formula>
    </cfRule>
  </conditionalFormatting>
  <conditionalFormatting sqref="K35:L35">
    <cfRule type="containsText" dxfId="345" priority="319" operator="containsText" text="4- Moderado">
      <formula>NOT(ISERROR(SEARCH("4- Moderado",K35)))</formula>
    </cfRule>
    <cfRule type="containsText" dxfId="344" priority="322" operator="containsText" text="1- Bajo">
      <formula>NOT(ISERROR(SEARCH("1- Bajo",K35)))</formula>
    </cfRule>
    <cfRule type="containsText" dxfId="343" priority="317" operator="containsText" text="3- Moderado">
      <formula>NOT(ISERROR(SEARCH("3- Moderado",K35)))</formula>
    </cfRule>
    <cfRule type="containsText" dxfId="342" priority="318" operator="containsText" text="6- Moderado">
      <formula>NOT(ISERROR(SEARCH("6- Moderado",K35)))</formula>
    </cfRule>
    <cfRule type="containsText" dxfId="341" priority="320" operator="containsText" text="3- Bajo">
      <formula>NOT(ISERROR(SEARCH("3- Bajo",K35)))</formula>
    </cfRule>
    <cfRule type="containsText" dxfId="340" priority="321" operator="containsText" text="4- Bajo">
      <formula>NOT(ISERROR(SEARCH("4- Bajo",K35)))</formula>
    </cfRule>
  </conditionalFormatting>
  <conditionalFormatting sqref="K40:L40">
    <cfRule type="containsText" dxfId="339" priority="250" operator="containsText" text="3- Moderado">
      <formula>NOT(ISERROR(SEARCH("3- Moderado",K40)))</formula>
    </cfRule>
    <cfRule type="containsText" dxfId="338" priority="251" operator="containsText" text="6- Moderado">
      <formula>NOT(ISERROR(SEARCH("6- Moderado",K40)))</formula>
    </cfRule>
    <cfRule type="containsText" dxfId="337" priority="254" operator="containsText" text="4- Bajo">
      <formula>NOT(ISERROR(SEARCH("4- Bajo",K40)))</formula>
    </cfRule>
    <cfRule type="containsText" dxfId="336" priority="252" operator="containsText" text="4- Moderado">
      <formula>NOT(ISERROR(SEARCH("4- Moderado",K40)))</formula>
    </cfRule>
    <cfRule type="containsText" dxfId="335" priority="253" operator="containsText" text="3- Bajo">
      <formula>NOT(ISERROR(SEARCH("3- Bajo",K40)))</formula>
    </cfRule>
    <cfRule type="containsText" dxfId="334" priority="255" operator="containsText" text="1- Bajo">
      <formula>NOT(ISERROR(SEARCH("1- Bajo",K40)))</formula>
    </cfRule>
  </conditionalFormatting>
  <conditionalFormatting sqref="K45:L45">
    <cfRule type="containsText" dxfId="333" priority="183" operator="containsText" text="3- Moderado">
      <formula>NOT(ISERROR(SEARCH("3- Moderado",K45)))</formula>
    </cfRule>
    <cfRule type="containsText" dxfId="332" priority="188" operator="containsText" text="1- Bajo">
      <formula>NOT(ISERROR(SEARCH("1- Bajo",K45)))</formula>
    </cfRule>
    <cfRule type="containsText" dxfId="331" priority="187" operator="containsText" text="4- Bajo">
      <formula>NOT(ISERROR(SEARCH("4- Bajo",K45)))</formula>
    </cfRule>
    <cfRule type="containsText" dxfId="330" priority="185" operator="containsText" text="4- Moderado">
      <formula>NOT(ISERROR(SEARCH("4- Moderado",K45)))</formula>
    </cfRule>
    <cfRule type="containsText" dxfId="329" priority="184" operator="containsText" text="6- Moderado">
      <formula>NOT(ISERROR(SEARCH("6- Moderado",K45)))</formula>
    </cfRule>
    <cfRule type="containsText" dxfId="328" priority="186" operator="containsText" text="3- Bajo">
      <formula>NOT(ISERROR(SEARCH("3- Bajo",K45)))</formula>
    </cfRule>
  </conditionalFormatting>
  <conditionalFormatting sqref="K50:L50">
    <cfRule type="containsText" dxfId="327" priority="117" operator="containsText" text="6- Moderado">
      <formula>NOT(ISERROR(SEARCH("6- Moderado",K50)))</formula>
    </cfRule>
    <cfRule type="containsText" dxfId="326" priority="116" operator="containsText" text="3- Moderado">
      <formula>NOT(ISERROR(SEARCH("3- Moderado",K50)))</formula>
    </cfRule>
    <cfRule type="containsText" dxfId="325" priority="121" operator="containsText" text="1- Bajo">
      <formula>NOT(ISERROR(SEARCH("1- Bajo",K50)))</formula>
    </cfRule>
    <cfRule type="containsText" dxfId="324" priority="120" operator="containsText" text="4- Bajo">
      <formula>NOT(ISERROR(SEARCH("4- Bajo",K50)))</formula>
    </cfRule>
    <cfRule type="containsText" dxfId="323" priority="119" operator="containsText" text="3- Bajo">
      <formula>NOT(ISERROR(SEARCH("3- Bajo",K50)))</formula>
    </cfRule>
    <cfRule type="containsText" dxfId="322" priority="118" operator="containsText" text="4- Moderado">
      <formula>NOT(ISERROR(SEARCH("4- Moderado",K50)))</formula>
    </cfRule>
  </conditionalFormatting>
  <conditionalFormatting sqref="K8:M8">
    <cfRule type="containsText" dxfId="321" priority="603" operator="containsText" text="3- Moderado">
      <formula>NOT(ISERROR(SEARCH("3- Moderado",K8)))</formula>
    </cfRule>
    <cfRule type="containsText" dxfId="320" priority="604" operator="containsText" text="6- Moderado">
      <formula>NOT(ISERROR(SEARCH("6- Moderado",K8)))</formula>
    </cfRule>
    <cfRule type="containsText" dxfId="319" priority="605" operator="containsText" text="4- Moderado">
      <formula>NOT(ISERROR(SEARCH("4- Moderado",K8)))</formula>
    </cfRule>
    <cfRule type="containsText" dxfId="318" priority="606" operator="containsText" text="3- Bajo">
      <formula>NOT(ISERROR(SEARCH("3- Bajo",K8)))</formula>
    </cfRule>
    <cfRule type="containsText" dxfId="317" priority="607" operator="containsText" text="4- Bajo">
      <formula>NOT(ISERROR(SEARCH("4- Bajo",K8)))</formula>
    </cfRule>
    <cfRule type="containsText" dxfId="316" priority="608" operator="containsText" text="1- Bajo">
      <formula>NOT(ISERROR(SEARCH("1- Bajo",K8)))</formula>
    </cfRule>
  </conditionalFormatting>
  <conditionalFormatting sqref="M10:M19">
    <cfRule type="colorScale" priority="1045">
      <colorScale>
        <cfvo type="min"/>
        <cfvo type="max"/>
        <color rgb="FFFF7128"/>
        <color rgb="FFFFEF9C"/>
      </colorScale>
    </cfRule>
  </conditionalFormatting>
  <conditionalFormatting sqref="M10:M54">
    <cfRule type="containsText" dxfId="315" priority="160" operator="containsText" text="Bajo">
      <formula>NOT(ISERROR(SEARCH("Bajo",M10)))</formula>
    </cfRule>
    <cfRule type="containsText" dxfId="314" priority="163" operator="containsText" text="Extremo">
      <formula>NOT(ISERROR(SEARCH("Extremo",M10)))</formula>
    </cfRule>
    <cfRule type="containsText" dxfId="313" priority="162" operator="containsText" text="Alto">
      <formula>NOT(ISERROR(SEARCH("Alto",M10)))</formula>
    </cfRule>
    <cfRule type="containsText" dxfId="312" priority="161" operator="containsText" text="Moderado">
      <formula>NOT(ISERROR(SEARCH("Moderado",M10)))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311" priority="591" operator="containsText" text="4- Bajo">
      <formula>NOT(ISERROR(SEARCH("4- Bajo",N10)))</formula>
    </cfRule>
    <cfRule type="containsText" dxfId="310" priority="592" operator="containsText" text="1- Bajo">
      <formula>NOT(ISERROR(SEARCH("1- Bajo",N10)))</formula>
    </cfRule>
    <cfRule type="containsText" dxfId="309" priority="587" operator="containsText" text="3- Moderado">
      <formula>NOT(ISERROR(SEARCH("3- Moderado",N10)))</formula>
    </cfRule>
    <cfRule type="containsText" dxfId="308" priority="588" operator="containsText" text="6- Moderado">
      <formula>NOT(ISERROR(SEARCH("6- Moderado",N10)))</formula>
    </cfRule>
    <cfRule type="containsText" dxfId="307" priority="589" operator="containsText" text="4- Moderado">
      <formula>NOT(ISERROR(SEARCH("4- Moderado",N10)))</formula>
    </cfRule>
    <cfRule type="containsText" dxfId="306" priority="590" operator="containsText" text="3- Bajo">
      <formula>NOT(ISERROR(SEARCH("3- Bajo",N10)))</formula>
    </cfRule>
  </conditionalFormatting>
  <conditionalFormatting sqref="N20">
    <cfRule type="containsText" dxfId="305" priority="486" operator="containsText" text="4- Moderado">
      <formula>NOT(ISERROR(SEARCH("4- Moderado",N20)))</formula>
    </cfRule>
    <cfRule type="containsText" dxfId="304" priority="488" operator="containsText" text="4- Bajo">
      <formula>NOT(ISERROR(SEARCH("4- Bajo",N20)))</formula>
    </cfRule>
    <cfRule type="containsText" dxfId="303" priority="489" operator="containsText" text="1- Bajo">
      <formula>NOT(ISERROR(SEARCH("1- Bajo",N20)))</formula>
    </cfRule>
    <cfRule type="containsText" dxfId="302" priority="484" operator="containsText" text="3- Moderado">
      <formula>NOT(ISERROR(SEARCH("3- Moderado",N20)))</formula>
    </cfRule>
    <cfRule type="containsText" dxfId="301" priority="485" operator="containsText" text="6- Moderado">
      <formula>NOT(ISERROR(SEARCH("6- Moderado",N20)))</formula>
    </cfRule>
    <cfRule type="containsText" dxfId="300" priority="487" operator="containsText" text="3- Bajo">
      <formula>NOT(ISERROR(SEARCH("3- Bajo",N20)))</formula>
    </cfRule>
  </conditionalFormatting>
  <conditionalFormatting sqref="N25">
    <cfRule type="containsText" dxfId="299" priority="421" operator="containsText" text="4- Bajo">
      <formula>NOT(ISERROR(SEARCH("4- Bajo",N25)))</formula>
    </cfRule>
    <cfRule type="containsText" dxfId="298" priority="422" operator="containsText" text="1- Bajo">
      <formula>NOT(ISERROR(SEARCH("1- Bajo",N25)))</formula>
    </cfRule>
    <cfRule type="containsText" dxfId="297" priority="418" operator="containsText" text="6- Moderado">
      <formula>NOT(ISERROR(SEARCH("6- Moderado",N25)))</formula>
    </cfRule>
    <cfRule type="containsText" dxfId="296" priority="420" operator="containsText" text="3- Bajo">
      <formula>NOT(ISERROR(SEARCH("3- Bajo",N25)))</formula>
    </cfRule>
    <cfRule type="containsText" dxfId="295" priority="419" operator="containsText" text="4- Moderado">
      <formula>NOT(ISERROR(SEARCH("4- Moderado",N25)))</formula>
    </cfRule>
    <cfRule type="containsText" dxfId="294" priority="417" operator="containsText" text="3- Moderado">
      <formula>NOT(ISERROR(SEARCH("3- Moderado",N25)))</formula>
    </cfRule>
  </conditionalFormatting>
  <conditionalFormatting sqref="N30">
    <cfRule type="containsText" dxfId="293" priority="354" operator="containsText" text="4- Bajo">
      <formula>NOT(ISERROR(SEARCH("4- Bajo",N30)))</formula>
    </cfRule>
    <cfRule type="containsText" dxfId="292" priority="352" operator="containsText" text="4- Moderado">
      <formula>NOT(ISERROR(SEARCH("4- Moderado",N30)))</formula>
    </cfRule>
    <cfRule type="containsText" dxfId="291" priority="351" operator="containsText" text="6- Moderado">
      <formula>NOT(ISERROR(SEARCH("6- Moderado",N30)))</formula>
    </cfRule>
    <cfRule type="containsText" dxfId="290" priority="350" operator="containsText" text="3- Moderado">
      <formula>NOT(ISERROR(SEARCH("3- Moderado",N30)))</formula>
    </cfRule>
    <cfRule type="containsText" dxfId="289" priority="355" operator="containsText" text="1- Bajo">
      <formula>NOT(ISERROR(SEARCH("1- Bajo",N30)))</formula>
    </cfRule>
    <cfRule type="containsText" dxfId="288" priority="353" operator="containsText" text="3- Bajo">
      <formula>NOT(ISERROR(SEARCH("3- Bajo",N30)))</formula>
    </cfRule>
  </conditionalFormatting>
  <conditionalFormatting sqref="N35">
    <cfRule type="containsText" dxfId="287" priority="284" operator="containsText" text="6- Moderado">
      <formula>NOT(ISERROR(SEARCH("6- Moderado",N35)))</formula>
    </cfRule>
    <cfRule type="containsText" dxfId="286" priority="288" operator="containsText" text="1- Bajo">
      <formula>NOT(ISERROR(SEARCH("1- Bajo",N35)))</formula>
    </cfRule>
    <cfRule type="containsText" dxfId="285" priority="287" operator="containsText" text="4- Bajo">
      <formula>NOT(ISERROR(SEARCH("4- Bajo",N35)))</formula>
    </cfRule>
    <cfRule type="containsText" dxfId="284" priority="286" operator="containsText" text="3- Bajo">
      <formula>NOT(ISERROR(SEARCH("3- Bajo",N35)))</formula>
    </cfRule>
    <cfRule type="containsText" dxfId="283" priority="285" operator="containsText" text="4- Moderado">
      <formula>NOT(ISERROR(SEARCH("4- Moderado",N35)))</formula>
    </cfRule>
    <cfRule type="containsText" dxfId="282" priority="283" operator="containsText" text="3- Moderado">
      <formula>NOT(ISERROR(SEARCH("3- Moderado",N35)))</formula>
    </cfRule>
  </conditionalFormatting>
  <conditionalFormatting sqref="N40">
    <cfRule type="containsText" dxfId="281" priority="216" operator="containsText" text="3- Moderado">
      <formula>NOT(ISERROR(SEARCH("3- Moderado",N40)))</formula>
    </cfRule>
    <cfRule type="containsText" dxfId="280" priority="221" operator="containsText" text="1- Bajo">
      <formula>NOT(ISERROR(SEARCH("1- Bajo",N40)))</formula>
    </cfRule>
    <cfRule type="containsText" dxfId="279" priority="217" operator="containsText" text="6- Moderado">
      <formula>NOT(ISERROR(SEARCH("6- Moderado",N40)))</formula>
    </cfRule>
    <cfRule type="containsText" dxfId="278" priority="218" operator="containsText" text="4- Moderado">
      <formula>NOT(ISERROR(SEARCH("4- Moderado",N40)))</formula>
    </cfRule>
    <cfRule type="containsText" dxfId="277" priority="219" operator="containsText" text="3- Bajo">
      <formula>NOT(ISERROR(SEARCH("3- Bajo",N40)))</formula>
    </cfRule>
    <cfRule type="containsText" dxfId="276" priority="220" operator="containsText" text="4- Bajo">
      <formula>NOT(ISERROR(SEARCH("4- Bajo",N40)))</formula>
    </cfRule>
  </conditionalFormatting>
  <conditionalFormatting sqref="N45">
    <cfRule type="containsText" dxfId="275" priority="153" operator="containsText" text="4- Bajo">
      <formula>NOT(ISERROR(SEARCH("4- Bajo",N45)))</formula>
    </cfRule>
    <cfRule type="containsText" dxfId="274" priority="154" operator="containsText" text="1- Bajo">
      <formula>NOT(ISERROR(SEARCH("1- Bajo",N45)))</formula>
    </cfRule>
    <cfRule type="containsText" dxfId="273" priority="149" operator="containsText" text="3- Moderado">
      <formula>NOT(ISERROR(SEARCH("3- Moderado",N45)))</formula>
    </cfRule>
    <cfRule type="containsText" dxfId="272" priority="150" operator="containsText" text="6- Moderado">
      <formula>NOT(ISERROR(SEARCH("6- Moderado",N45)))</formula>
    </cfRule>
    <cfRule type="containsText" dxfId="271" priority="151" operator="containsText" text="4- Moderado">
      <formula>NOT(ISERROR(SEARCH("4- Moderado",N45)))</formula>
    </cfRule>
    <cfRule type="containsText" dxfId="270" priority="152" operator="containsText" text="3- Bajo">
      <formula>NOT(ISERROR(SEARCH("3- Bajo",N45)))</formula>
    </cfRule>
  </conditionalFormatting>
  <conditionalFormatting sqref="N50">
    <cfRule type="containsText" dxfId="269" priority="83" operator="containsText" text="6- Moderado">
      <formula>NOT(ISERROR(SEARCH("6- Moderado",N50)))</formula>
    </cfRule>
    <cfRule type="containsText" dxfId="268" priority="82" operator="containsText" text="3- Moderado">
      <formula>NOT(ISERROR(SEARCH("3- Moderado",N50)))</formula>
    </cfRule>
    <cfRule type="containsText" dxfId="267" priority="84" operator="containsText" text="4- Moderado">
      <formula>NOT(ISERROR(SEARCH("4- Moderado",N50)))</formula>
    </cfRule>
    <cfRule type="containsText" dxfId="266" priority="85" operator="containsText" text="3- Bajo">
      <formula>NOT(ISERROR(SEARCH("3- Bajo",N50)))</formula>
    </cfRule>
    <cfRule type="containsText" dxfId="265" priority="86" operator="containsText" text="4- Bajo">
      <formula>NOT(ISERROR(SEARCH("4- Bajo",N50)))</formula>
    </cfRule>
    <cfRule type="containsText" dxfId="264" priority="87" operator="containsText" text="1- Bajo">
      <formula>NOT(ISERROR(SEARCH("1- Bajo",N50)))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opLeftCell="P8" zoomScale="150" zoomScaleNormal="150" workbookViewId="0">
      <selection activeCell="C55" sqref="C55"/>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425"/>
      <c r="B1" s="426"/>
      <c r="C1" s="426"/>
      <c r="D1" s="474" t="s">
        <v>553</v>
      </c>
      <c r="E1" s="474"/>
      <c r="F1" s="474"/>
      <c r="G1" s="474"/>
      <c r="H1" s="474"/>
      <c r="I1" s="474"/>
      <c r="J1" s="474"/>
      <c r="K1" s="474"/>
      <c r="L1" s="474"/>
      <c r="M1" s="474"/>
      <c r="N1" s="474"/>
      <c r="O1" s="474"/>
      <c r="P1" s="474"/>
      <c r="Q1" s="475"/>
      <c r="R1" s="417" t="s">
        <v>494</v>
      </c>
      <c r="S1" s="417"/>
      <c r="T1" s="41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76"/>
      <c r="E2" s="476"/>
      <c r="F2" s="476"/>
      <c r="G2" s="476"/>
      <c r="H2" s="476"/>
      <c r="I2" s="476"/>
      <c r="J2" s="476"/>
      <c r="K2" s="476"/>
      <c r="L2" s="476"/>
      <c r="M2" s="476"/>
      <c r="N2" s="476"/>
      <c r="O2" s="476"/>
      <c r="P2" s="476"/>
      <c r="Q2" s="477"/>
      <c r="R2" s="417"/>
      <c r="S2" s="417"/>
      <c r="T2" s="41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76"/>
      <c r="E3" s="476"/>
      <c r="F3" s="476"/>
      <c r="G3" s="476"/>
      <c r="H3" s="476"/>
      <c r="I3" s="476"/>
      <c r="J3" s="476"/>
      <c r="K3" s="476"/>
      <c r="L3" s="476"/>
      <c r="M3" s="476"/>
      <c r="N3" s="476"/>
      <c r="O3" s="476"/>
      <c r="P3" s="476"/>
      <c r="Q3" s="477"/>
      <c r="R3" s="417"/>
      <c r="S3" s="417"/>
      <c r="T3" s="41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495</v>
      </c>
      <c r="B4" s="419"/>
      <c r="C4" s="420"/>
      <c r="D4" s="421" t="str">
        <f>'Mapa Final'!D4</f>
        <v>Modernización de la gestión judicial</v>
      </c>
      <c r="E4" s="422"/>
      <c r="F4" s="422"/>
      <c r="G4" s="422"/>
      <c r="H4" s="422"/>
      <c r="I4" s="422"/>
      <c r="J4" s="422"/>
      <c r="K4" s="422"/>
      <c r="L4" s="422"/>
      <c r="M4" s="422"/>
      <c r="N4" s="423"/>
      <c r="O4" s="424"/>
      <c r="P4" s="424"/>
      <c r="Q4" s="42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496</v>
      </c>
      <c r="B5" s="419"/>
      <c r="C5" s="420"/>
      <c r="D5" s="429" t="str">
        <f>'Mapa Final'!D5</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5" s="430"/>
      <c r="F5" s="430"/>
      <c r="G5" s="430"/>
      <c r="H5" s="430"/>
      <c r="I5" s="430"/>
      <c r="J5" s="430"/>
      <c r="K5" s="430"/>
      <c r="L5" s="430"/>
      <c r="M5" s="430"/>
      <c r="N5" s="43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497</v>
      </c>
      <c r="B6" s="419"/>
      <c r="C6" s="420"/>
      <c r="D6" s="429" t="str">
        <f>'Mapa Final'!D6</f>
        <v>Nivel Seccional</v>
      </c>
      <c r="E6" s="430"/>
      <c r="F6" s="430"/>
      <c r="G6" s="430"/>
      <c r="H6" s="430"/>
      <c r="I6" s="430"/>
      <c r="J6" s="430"/>
      <c r="K6" s="430"/>
      <c r="L6" s="430"/>
      <c r="M6" s="430"/>
      <c r="N6" s="43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8.25" customHeight="1" thickTop="1" thickBot="1">
      <c r="A7" s="469" t="s">
        <v>533</v>
      </c>
      <c r="B7" s="470"/>
      <c r="C7" s="470"/>
      <c r="D7" s="470"/>
      <c r="E7" s="470"/>
      <c r="F7" s="471"/>
      <c r="G7" s="145"/>
      <c r="H7" s="472" t="s">
        <v>534</v>
      </c>
      <c r="I7" s="472"/>
      <c r="J7" s="472"/>
      <c r="K7" s="472" t="s">
        <v>535</v>
      </c>
      <c r="L7" s="472"/>
      <c r="M7" s="472"/>
      <c r="N7" s="473" t="s">
        <v>536</v>
      </c>
      <c r="O7" s="478" t="s">
        <v>537</v>
      </c>
      <c r="P7" s="480" t="s">
        <v>538</v>
      </c>
      <c r="Q7" s="481"/>
      <c r="R7" s="480" t="s">
        <v>539</v>
      </c>
      <c r="S7" s="481"/>
      <c r="T7" s="482" t="s">
        <v>554</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58</v>
      </c>
      <c r="B8" s="153" t="s">
        <v>505</v>
      </c>
      <c r="C8" s="154" t="s">
        <v>194</v>
      </c>
      <c r="D8" s="146" t="s">
        <v>506</v>
      </c>
      <c r="E8" s="184" t="s">
        <v>198</v>
      </c>
      <c r="F8" s="184" t="s">
        <v>200</v>
      </c>
      <c r="G8" s="184" t="s">
        <v>202</v>
      </c>
      <c r="H8" s="147" t="s">
        <v>541</v>
      </c>
      <c r="I8" s="147" t="s">
        <v>453</v>
      </c>
      <c r="J8" s="147" t="s">
        <v>542</v>
      </c>
      <c r="K8" s="147" t="s">
        <v>541</v>
      </c>
      <c r="L8" s="147" t="s">
        <v>543</v>
      </c>
      <c r="M8" s="147" t="s">
        <v>542</v>
      </c>
      <c r="N8" s="473"/>
      <c r="O8" s="479"/>
      <c r="P8" s="148" t="s">
        <v>544</v>
      </c>
      <c r="Q8" s="148" t="s">
        <v>545</v>
      </c>
      <c r="R8" s="148" t="s">
        <v>546</v>
      </c>
      <c r="S8" s="148" t="s">
        <v>547</v>
      </c>
      <c r="T8" s="482"/>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7"/>
      <c r="B9" s="468"/>
      <c r="C9" s="468"/>
      <c r="D9" s="468"/>
      <c r="E9" s="468"/>
      <c r="F9" s="468"/>
      <c r="G9" s="468"/>
      <c r="H9" s="468"/>
      <c r="I9" s="468"/>
      <c r="J9" s="468"/>
      <c r="K9" s="468"/>
      <c r="L9" s="468"/>
      <c r="M9" s="468"/>
      <c r="N9" s="468"/>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47">
        <f>'Mapa Final'!A10</f>
        <v>1</v>
      </c>
      <c r="B10" s="433" t="str">
        <f>'Mapa Final'!B10</f>
        <v>Inexactitud en datos presentados para Implementar modelos  de gestión judicial</v>
      </c>
      <c r="C10" s="450" t="str">
        <f>'Mapa Final'!C10</f>
        <v>Incumplimiento de las metas establecidas</v>
      </c>
      <c r="D10" s="450" t="str">
        <f>'Mapa Final'!D10</f>
        <v>1. Información estadística errada o insuficiente 
2. Inadecuado manejo de la información para la presentación de propuestas de modernización de la gestión judicial o para la adopción de medidas por parte de la seccional
3. Desactualización de la información demográfica y socioeconómica del Distrito</v>
      </c>
      <c r="E10" s="453" t="str">
        <f>'Mapa Final'!E10</f>
        <v>Presentar  al nivel central una propuesta de  modernización de la gestión judicial con datos o estimaciones equivocadas o incompletas; o adoptar medidas sin el estudio técnico suficiente  soportado de las necesidades.</v>
      </c>
      <c r="F10" s="453" t="str">
        <f>'Mapa Final'!F10</f>
        <v xml:space="preserve">Incumplimiento de metas al presentar una propuesta incompleta y no sea aprobada. </v>
      </c>
      <c r="G10" s="453" t="str">
        <f>'Mapa Final'!G10</f>
        <v>Ejecución y Administración de Procesos</v>
      </c>
      <c r="H10" s="456" t="str">
        <f>'Mapa Final'!I10</f>
        <v>Muy Baja</v>
      </c>
      <c r="I10" s="459" t="str">
        <f>'Mapa Final'!L10</f>
        <v>Menor</v>
      </c>
      <c r="J10" s="438" t="str">
        <f>'Mapa Final'!N10</f>
        <v>Bajo</v>
      </c>
      <c r="K10" s="441" t="str">
        <f>'Mapa Final'!AA10</f>
        <v>Muy Baja</v>
      </c>
      <c r="L10" s="441" t="str">
        <f>'Mapa Final'!AE10</f>
        <v>Menor</v>
      </c>
      <c r="M10" s="444" t="str">
        <f>'Mapa Final'!AG10</f>
        <v>Bajo</v>
      </c>
      <c r="N10" s="441" t="str">
        <f>'Mapa Final'!AH10</f>
        <v>Aceptar</v>
      </c>
      <c r="O10" s="435"/>
      <c r="P10" s="435"/>
      <c r="Q10" s="435"/>
      <c r="R10" s="485"/>
      <c r="S10" s="485"/>
      <c r="T10" s="466"/>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48"/>
      <c r="B11" s="483"/>
      <c r="C11" s="451"/>
      <c r="D11" s="451"/>
      <c r="E11" s="454"/>
      <c r="F11" s="454"/>
      <c r="G11" s="454"/>
      <c r="H11" s="457"/>
      <c r="I11" s="460"/>
      <c r="J11" s="439"/>
      <c r="K11" s="442"/>
      <c r="L11" s="442"/>
      <c r="M11" s="445"/>
      <c r="N11" s="442"/>
      <c r="O11" s="436"/>
      <c r="P11" s="436"/>
      <c r="Q11" s="436"/>
      <c r="R11" s="464"/>
      <c r="S11" s="464"/>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48"/>
      <c r="B12" s="483"/>
      <c r="C12" s="451"/>
      <c r="D12" s="451"/>
      <c r="E12" s="454"/>
      <c r="F12" s="454"/>
      <c r="G12" s="454"/>
      <c r="H12" s="457"/>
      <c r="I12" s="460"/>
      <c r="J12" s="439"/>
      <c r="K12" s="442"/>
      <c r="L12" s="442"/>
      <c r="M12" s="445"/>
      <c r="N12" s="442"/>
      <c r="O12" s="436"/>
      <c r="P12" s="436"/>
      <c r="Q12" s="436"/>
      <c r="R12" s="464"/>
      <c r="S12" s="464"/>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48"/>
      <c r="B13" s="483"/>
      <c r="C13" s="451"/>
      <c r="D13" s="451"/>
      <c r="E13" s="454"/>
      <c r="F13" s="454"/>
      <c r="G13" s="454"/>
      <c r="H13" s="457"/>
      <c r="I13" s="460"/>
      <c r="J13" s="439"/>
      <c r="K13" s="442"/>
      <c r="L13" s="442"/>
      <c r="M13" s="445"/>
      <c r="N13" s="442"/>
      <c r="O13" s="436"/>
      <c r="P13" s="436"/>
      <c r="Q13" s="436"/>
      <c r="R13" s="464"/>
      <c r="S13" s="464"/>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49"/>
      <c r="B14" s="484"/>
      <c r="C14" s="452"/>
      <c r="D14" s="452"/>
      <c r="E14" s="455"/>
      <c r="F14" s="455"/>
      <c r="G14" s="455"/>
      <c r="H14" s="458"/>
      <c r="I14" s="461"/>
      <c r="J14" s="440"/>
      <c r="K14" s="443"/>
      <c r="L14" s="443"/>
      <c r="M14" s="446"/>
      <c r="N14" s="443"/>
      <c r="O14" s="437"/>
      <c r="P14" s="437"/>
      <c r="Q14" s="437"/>
      <c r="R14" s="465"/>
      <c r="S14" s="465"/>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30" customHeight="1">
      <c r="A15" s="447">
        <v>2</v>
      </c>
      <c r="B15" s="433"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v>
      </c>
      <c r="E15" s="453" t="str">
        <f>'Mapa Final'!E15</f>
        <v>Suceso de fuerza mayor que imposibilitan la gestión judicial</v>
      </c>
      <c r="F15" s="453" t="str">
        <f>'Mapa Final'!F15</f>
        <v>Posibilidad de  afectación en la Prestación del Servicio de Justicia debido a un suceso de fuerza mayor que imposibilita la gestión judicial</v>
      </c>
      <c r="G15" s="453" t="str">
        <f>'Mapa Final'!G15</f>
        <v>Usuarios, productos y prácticas organizacionales</v>
      </c>
      <c r="H15" s="456" t="str">
        <f>'Mapa Final'!I15</f>
        <v>Baja</v>
      </c>
      <c r="I15" s="459" t="str">
        <f>'Mapa Final'!L15</f>
        <v>Moderado</v>
      </c>
      <c r="J15" s="438" t="str">
        <f>'Mapa Final'!N15</f>
        <v>Moderado</v>
      </c>
      <c r="K15" s="441" t="str">
        <f>'Mapa Final'!AA15</f>
        <v>Baja</v>
      </c>
      <c r="L15" s="441" t="str">
        <f>'Mapa Final'!AE15</f>
        <v>Menor</v>
      </c>
      <c r="M15" s="444" t="str">
        <f>'Mapa Final'!AG15</f>
        <v>Moderado</v>
      </c>
      <c r="N15" s="441" t="str">
        <f>'Mapa Final'!AH15</f>
        <v>Aceptar</v>
      </c>
      <c r="O15" s="435"/>
      <c r="P15" s="435"/>
      <c r="Q15" s="435"/>
      <c r="R15" s="485"/>
      <c r="S15" s="485"/>
      <c r="T15" s="466"/>
      <c r="U15" s="34"/>
      <c r="V15" s="34"/>
    </row>
    <row r="16" spans="1:278" ht="30" customHeight="1">
      <c r="A16" s="448"/>
      <c r="B16" s="483"/>
      <c r="C16" s="451"/>
      <c r="D16" s="451"/>
      <c r="E16" s="454"/>
      <c r="F16" s="454"/>
      <c r="G16" s="454"/>
      <c r="H16" s="457"/>
      <c r="I16" s="460"/>
      <c r="J16" s="439"/>
      <c r="K16" s="442"/>
      <c r="L16" s="442"/>
      <c r="M16" s="445"/>
      <c r="N16" s="442"/>
      <c r="O16" s="436"/>
      <c r="P16" s="436"/>
      <c r="Q16" s="436"/>
      <c r="R16" s="464"/>
      <c r="S16" s="464"/>
      <c r="T16" s="464"/>
      <c r="U16" s="34"/>
      <c r="V16" s="34"/>
    </row>
    <row r="17" spans="1:22" ht="30" customHeight="1">
      <c r="A17" s="448"/>
      <c r="B17" s="483"/>
      <c r="C17" s="451"/>
      <c r="D17" s="451"/>
      <c r="E17" s="454"/>
      <c r="F17" s="454"/>
      <c r="G17" s="454"/>
      <c r="H17" s="457"/>
      <c r="I17" s="460"/>
      <c r="J17" s="439"/>
      <c r="K17" s="442"/>
      <c r="L17" s="442"/>
      <c r="M17" s="445"/>
      <c r="N17" s="442"/>
      <c r="O17" s="436"/>
      <c r="P17" s="436"/>
      <c r="Q17" s="436"/>
      <c r="R17" s="464"/>
      <c r="S17" s="464"/>
      <c r="T17" s="464"/>
      <c r="U17" s="34"/>
      <c r="V17" s="34"/>
    </row>
    <row r="18" spans="1:22" ht="30" customHeight="1">
      <c r="A18" s="448"/>
      <c r="B18" s="483"/>
      <c r="C18" s="451"/>
      <c r="D18" s="451"/>
      <c r="E18" s="454"/>
      <c r="F18" s="454"/>
      <c r="G18" s="454"/>
      <c r="H18" s="457"/>
      <c r="I18" s="460"/>
      <c r="J18" s="439"/>
      <c r="K18" s="442"/>
      <c r="L18" s="442"/>
      <c r="M18" s="445"/>
      <c r="N18" s="442"/>
      <c r="O18" s="436"/>
      <c r="P18" s="436"/>
      <c r="Q18" s="436"/>
      <c r="R18" s="464"/>
      <c r="S18" s="464"/>
      <c r="T18" s="464"/>
      <c r="U18" s="34"/>
      <c r="V18" s="34"/>
    </row>
    <row r="19" spans="1:22" ht="30" customHeight="1" thickBot="1">
      <c r="A19" s="449"/>
      <c r="B19" s="484"/>
      <c r="C19" s="452"/>
      <c r="D19" s="452"/>
      <c r="E19" s="455"/>
      <c r="F19" s="455"/>
      <c r="G19" s="455"/>
      <c r="H19" s="458"/>
      <c r="I19" s="461"/>
      <c r="J19" s="440"/>
      <c r="K19" s="443"/>
      <c r="L19" s="443"/>
      <c r="M19" s="446"/>
      <c r="N19" s="443"/>
      <c r="O19" s="437"/>
      <c r="P19" s="437"/>
      <c r="Q19" s="437"/>
      <c r="R19" s="465"/>
      <c r="S19" s="465"/>
      <c r="T19" s="465"/>
      <c r="U19" s="34"/>
      <c r="V19" s="34"/>
    </row>
    <row r="20" spans="1:22" hidden="1">
      <c r="A20" s="447">
        <f>'Mapa Final'!A20</f>
        <v>0</v>
      </c>
      <c r="B20" s="433">
        <f>'Mapa Final'!B20</f>
        <v>0</v>
      </c>
      <c r="C20" s="450">
        <f>'Mapa Final'!C20</f>
        <v>0</v>
      </c>
      <c r="D20" s="450">
        <f>'Mapa Final'!D20</f>
        <v>0</v>
      </c>
      <c r="E20" s="453">
        <f>'Mapa Final'!E20</f>
        <v>0</v>
      </c>
      <c r="F20" s="453">
        <f>'Mapa Final'!F20</f>
        <v>0</v>
      </c>
      <c r="G20" s="453">
        <f>'Mapa Final'!G20</f>
        <v>0</v>
      </c>
      <c r="H20" s="456" t="str">
        <f>'Mapa Final'!I20</f>
        <v>Muy Baja</v>
      </c>
      <c r="I20" s="459" t="b">
        <f>'Mapa Final'!L20</f>
        <v>0</v>
      </c>
      <c r="J20" s="438" t="e">
        <f>'Mapa Final'!N20</f>
        <v>#N/A</v>
      </c>
      <c r="K20" s="441" t="e">
        <f>'Mapa Final'!AA20</f>
        <v>#DIV/0!</v>
      </c>
      <c r="L20" s="441" t="e">
        <f>'Mapa Final'!AE20</f>
        <v>#DIV/0!</v>
      </c>
      <c r="M20" s="444" t="e">
        <f>'Mapa Final'!AG20</f>
        <v>#DIV/0!</v>
      </c>
      <c r="N20" s="441">
        <f>'Mapa Final'!AH20</f>
        <v>0</v>
      </c>
      <c r="O20" s="435"/>
      <c r="P20" s="435"/>
      <c r="Q20" s="435"/>
      <c r="R20" s="435"/>
      <c r="S20" s="435"/>
      <c r="T20" s="435"/>
    </row>
    <row r="21" spans="1:22" hidden="1">
      <c r="A21" s="448"/>
      <c r="B21" s="483"/>
      <c r="C21" s="451"/>
      <c r="D21" s="451"/>
      <c r="E21" s="454"/>
      <c r="F21" s="454"/>
      <c r="G21" s="454"/>
      <c r="H21" s="457"/>
      <c r="I21" s="460"/>
      <c r="J21" s="439"/>
      <c r="K21" s="442"/>
      <c r="L21" s="442"/>
      <c r="M21" s="445"/>
      <c r="N21" s="442"/>
      <c r="O21" s="436"/>
      <c r="P21" s="436"/>
      <c r="Q21" s="436"/>
      <c r="R21" s="436"/>
      <c r="S21" s="436"/>
      <c r="T21" s="436"/>
    </row>
    <row r="22" spans="1:22" hidden="1">
      <c r="A22" s="448"/>
      <c r="B22" s="483"/>
      <c r="C22" s="451"/>
      <c r="D22" s="451"/>
      <c r="E22" s="454"/>
      <c r="F22" s="454"/>
      <c r="G22" s="454"/>
      <c r="H22" s="457"/>
      <c r="I22" s="460"/>
      <c r="J22" s="439"/>
      <c r="K22" s="442"/>
      <c r="L22" s="442"/>
      <c r="M22" s="445"/>
      <c r="N22" s="442"/>
      <c r="O22" s="436"/>
      <c r="P22" s="436"/>
      <c r="Q22" s="436"/>
      <c r="R22" s="436"/>
      <c r="S22" s="436"/>
      <c r="T22" s="436"/>
    </row>
    <row r="23" spans="1:22" hidden="1">
      <c r="A23" s="448"/>
      <c r="B23" s="483"/>
      <c r="C23" s="451"/>
      <c r="D23" s="451"/>
      <c r="E23" s="454"/>
      <c r="F23" s="454"/>
      <c r="G23" s="454"/>
      <c r="H23" s="457"/>
      <c r="I23" s="460"/>
      <c r="J23" s="439"/>
      <c r="K23" s="442"/>
      <c r="L23" s="442"/>
      <c r="M23" s="445"/>
      <c r="N23" s="442"/>
      <c r="O23" s="436"/>
      <c r="P23" s="436"/>
      <c r="Q23" s="436"/>
      <c r="R23" s="436"/>
      <c r="S23" s="436"/>
      <c r="T23" s="436"/>
    </row>
    <row r="24" spans="1:22" ht="15.75" hidden="1" thickBot="1">
      <c r="A24" s="449"/>
      <c r="B24" s="484"/>
      <c r="C24" s="452"/>
      <c r="D24" s="452"/>
      <c r="E24" s="455"/>
      <c r="F24" s="455"/>
      <c r="G24" s="455"/>
      <c r="H24" s="458"/>
      <c r="I24" s="461"/>
      <c r="J24" s="440"/>
      <c r="K24" s="443"/>
      <c r="L24" s="443"/>
      <c r="M24" s="446"/>
      <c r="N24" s="443"/>
      <c r="O24" s="437"/>
      <c r="P24" s="437"/>
      <c r="Q24" s="437"/>
      <c r="R24" s="437"/>
      <c r="S24" s="437"/>
      <c r="T24" s="437"/>
    </row>
    <row r="25" spans="1:22" hidden="1">
      <c r="A25" s="447">
        <f>'Mapa Final'!A25</f>
        <v>0</v>
      </c>
      <c r="B25" s="433">
        <f>'Mapa Final'!B25</f>
        <v>0</v>
      </c>
      <c r="C25" s="450">
        <f>'Mapa Final'!C25</f>
        <v>0</v>
      </c>
      <c r="D25" s="450">
        <f>'Mapa Final'!D25</f>
        <v>0</v>
      </c>
      <c r="E25" s="453">
        <f>'Mapa Final'!E25</f>
        <v>0</v>
      </c>
      <c r="F25" s="453">
        <f>'Mapa Final'!F25</f>
        <v>0</v>
      </c>
      <c r="G25" s="453">
        <f>'Mapa Final'!G25</f>
        <v>0</v>
      </c>
      <c r="H25" s="456" t="str">
        <f>'Mapa Final'!I25</f>
        <v>Muy Baja</v>
      </c>
      <c r="I25" s="459" t="b">
        <f>'Mapa Final'!L25</f>
        <v>0</v>
      </c>
      <c r="J25" s="438" t="e">
        <f>'Mapa Final'!N25</f>
        <v>#N/A</v>
      </c>
      <c r="K25" s="441" t="e">
        <f>'Mapa Final'!AA25</f>
        <v>#DIV/0!</v>
      </c>
      <c r="L25" s="441" t="e">
        <f>'Mapa Final'!AE25</f>
        <v>#DIV/0!</v>
      </c>
      <c r="M25" s="444" t="e">
        <f>'Mapa Final'!AG25</f>
        <v>#DIV/0!</v>
      </c>
      <c r="N25" s="441">
        <f>'Mapa Final'!AH25</f>
        <v>0</v>
      </c>
      <c r="O25" s="435"/>
      <c r="P25" s="435"/>
      <c r="Q25" s="435"/>
      <c r="R25" s="435"/>
      <c r="S25" s="435"/>
      <c r="T25" s="435"/>
    </row>
    <row r="26" spans="1:22" hidden="1">
      <c r="A26" s="448"/>
      <c r="B26" s="483"/>
      <c r="C26" s="451"/>
      <c r="D26" s="451"/>
      <c r="E26" s="454"/>
      <c r="F26" s="454"/>
      <c r="G26" s="454"/>
      <c r="H26" s="457"/>
      <c r="I26" s="460"/>
      <c r="J26" s="439"/>
      <c r="K26" s="442"/>
      <c r="L26" s="442"/>
      <c r="M26" s="445"/>
      <c r="N26" s="442"/>
      <c r="O26" s="436"/>
      <c r="P26" s="436"/>
      <c r="Q26" s="436"/>
      <c r="R26" s="436"/>
      <c r="S26" s="436"/>
      <c r="T26" s="436"/>
    </row>
    <row r="27" spans="1:22" hidden="1">
      <c r="A27" s="448"/>
      <c r="B27" s="483"/>
      <c r="C27" s="451"/>
      <c r="D27" s="451"/>
      <c r="E27" s="454"/>
      <c r="F27" s="454"/>
      <c r="G27" s="454"/>
      <c r="H27" s="457"/>
      <c r="I27" s="460"/>
      <c r="J27" s="439"/>
      <c r="K27" s="442"/>
      <c r="L27" s="442"/>
      <c r="M27" s="445"/>
      <c r="N27" s="442"/>
      <c r="O27" s="436"/>
      <c r="P27" s="436"/>
      <c r="Q27" s="436"/>
      <c r="R27" s="436"/>
      <c r="S27" s="436"/>
      <c r="T27" s="436"/>
    </row>
    <row r="28" spans="1:22" hidden="1">
      <c r="A28" s="448"/>
      <c r="B28" s="483"/>
      <c r="C28" s="451"/>
      <c r="D28" s="451"/>
      <c r="E28" s="454"/>
      <c r="F28" s="454"/>
      <c r="G28" s="454"/>
      <c r="H28" s="457"/>
      <c r="I28" s="460"/>
      <c r="J28" s="439"/>
      <c r="K28" s="442"/>
      <c r="L28" s="442"/>
      <c r="M28" s="445"/>
      <c r="N28" s="442"/>
      <c r="O28" s="436"/>
      <c r="P28" s="436"/>
      <c r="Q28" s="436"/>
      <c r="R28" s="436"/>
      <c r="S28" s="436"/>
      <c r="T28" s="436"/>
    </row>
    <row r="29" spans="1:22" ht="15.75" hidden="1" thickBot="1">
      <c r="A29" s="449"/>
      <c r="B29" s="484"/>
      <c r="C29" s="452"/>
      <c r="D29" s="452"/>
      <c r="E29" s="455"/>
      <c r="F29" s="455"/>
      <c r="G29" s="455"/>
      <c r="H29" s="458"/>
      <c r="I29" s="461"/>
      <c r="J29" s="440"/>
      <c r="K29" s="443"/>
      <c r="L29" s="443"/>
      <c r="M29" s="446"/>
      <c r="N29" s="443"/>
      <c r="O29" s="437"/>
      <c r="P29" s="437"/>
      <c r="Q29" s="437"/>
      <c r="R29" s="437"/>
      <c r="S29" s="437"/>
      <c r="T29" s="437"/>
    </row>
    <row r="30" spans="1:22" hidden="1">
      <c r="A30" s="447">
        <f>'Mapa Final'!A30</f>
        <v>0</v>
      </c>
      <c r="B30" s="433">
        <f>'Mapa Final'!B30</f>
        <v>0</v>
      </c>
      <c r="C30" s="450">
        <f>'Mapa Final'!C30</f>
        <v>0</v>
      </c>
      <c r="D30" s="450">
        <f>'Mapa Final'!D30</f>
        <v>0</v>
      </c>
      <c r="E30" s="453">
        <f>'Mapa Final'!E30</f>
        <v>0</v>
      </c>
      <c r="F30" s="453">
        <f>'Mapa Final'!F30</f>
        <v>0</v>
      </c>
      <c r="G30" s="453">
        <f>'Mapa Final'!G30</f>
        <v>0</v>
      </c>
      <c r="H30" s="456" t="str">
        <f>'Mapa Final'!I30</f>
        <v>Muy Baja</v>
      </c>
      <c r="I30" s="459" t="b">
        <f>'Mapa Final'!L30</f>
        <v>0</v>
      </c>
      <c r="J30" s="438" t="e">
        <f>'Mapa Final'!N30</f>
        <v>#N/A</v>
      </c>
      <c r="K30" s="441" t="e">
        <f>'Mapa Final'!AA30</f>
        <v>#DIV/0!</v>
      </c>
      <c r="L30" s="441" t="e">
        <f>'Mapa Final'!AE30</f>
        <v>#DIV/0!</v>
      </c>
      <c r="M30" s="444" t="e">
        <f>'Mapa Final'!AG30</f>
        <v>#DIV/0!</v>
      </c>
      <c r="N30" s="441">
        <f>'Mapa Final'!AH30</f>
        <v>0</v>
      </c>
      <c r="O30" s="435"/>
      <c r="P30" s="435"/>
      <c r="Q30" s="435"/>
      <c r="R30" s="435"/>
      <c r="S30" s="435"/>
      <c r="T30" s="435"/>
    </row>
    <row r="31" spans="1:22" hidden="1">
      <c r="A31" s="448"/>
      <c r="B31" s="483"/>
      <c r="C31" s="451"/>
      <c r="D31" s="451"/>
      <c r="E31" s="454"/>
      <c r="F31" s="454"/>
      <c r="G31" s="454"/>
      <c r="H31" s="457"/>
      <c r="I31" s="460"/>
      <c r="J31" s="439"/>
      <c r="K31" s="442"/>
      <c r="L31" s="442"/>
      <c r="M31" s="445"/>
      <c r="N31" s="442"/>
      <c r="O31" s="436"/>
      <c r="P31" s="436"/>
      <c r="Q31" s="436"/>
      <c r="R31" s="436"/>
      <c r="S31" s="436"/>
      <c r="T31" s="436"/>
    </row>
    <row r="32" spans="1:22" hidden="1">
      <c r="A32" s="448"/>
      <c r="B32" s="483"/>
      <c r="C32" s="451"/>
      <c r="D32" s="451"/>
      <c r="E32" s="454"/>
      <c r="F32" s="454"/>
      <c r="G32" s="454"/>
      <c r="H32" s="457"/>
      <c r="I32" s="460"/>
      <c r="J32" s="439"/>
      <c r="K32" s="442"/>
      <c r="L32" s="442"/>
      <c r="M32" s="445"/>
      <c r="N32" s="442"/>
      <c r="O32" s="436"/>
      <c r="P32" s="436"/>
      <c r="Q32" s="436"/>
      <c r="R32" s="436"/>
      <c r="S32" s="436"/>
      <c r="T32" s="436"/>
    </row>
    <row r="33" spans="1:20" hidden="1">
      <c r="A33" s="448"/>
      <c r="B33" s="483"/>
      <c r="C33" s="451"/>
      <c r="D33" s="451"/>
      <c r="E33" s="454"/>
      <c r="F33" s="454"/>
      <c r="G33" s="454"/>
      <c r="H33" s="457"/>
      <c r="I33" s="460"/>
      <c r="J33" s="439"/>
      <c r="K33" s="442"/>
      <c r="L33" s="442"/>
      <c r="M33" s="445"/>
      <c r="N33" s="442"/>
      <c r="O33" s="436"/>
      <c r="P33" s="436"/>
      <c r="Q33" s="436"/>
      <c r="R33" s="436"/>
      <c r="S33" s="436"/>
      <c r="T33" s="436"/>
    </row>
    <row r="34" spans="1:20" ht="15.75" hidden="1" thickBot="1">
      <c r="A34" s="449"/>
      <c r="B34" s="484"/>
      <c r="C34" s="452"/>
      <c r="D34" s="452"/>
      <c r="E34" s="455"/>
      <c r="F34" s="455"/>
      <c r="G34" s="455"/>
      <c r="H34" s="458"/>
      <c r="I34" s="461"/>
      <c r="J34" s="440"/>
      <c r="K34" s="443"/>
      <c r="L34" s="443"/>
      <c r="M34" s="446"/>
      <c r="N34" s="443"/>
      <c r="O34" s="437"/>
      <c r="P34" s="437"/>
      <c r="Q34" s="437"/>
      <c r="R34" s="437"/>
      <c r="S34" s="437"/>
      <c r="T34" s="437"/>
    </row>
    <row r="35" spans="1:20" hidden="1">
      <c r="A35" s="447">
        <f>'Mapa Final'!A35</f>
        <v>0</v>
      </c>
      <c r="B35" s="433">
        <f>'Mapa Final'!B35</f>
        <v>0</v>
      </c>
      <c r="C35" s="450">
        <f>'Mapa Final'!C35</f>
        <v>0</v>
      </c>
      <c r="D35" s="450">
        <f>'Mapa Final'!D35</f>
        <v>0</v>
      </c>
      <c r="E35" s="453">
        <f>'Mapa Final'!E35</f>
        <v>0</v>
      </c>
      <c r="F35" s="453">
        <f>'Mapa Final'!F35</f>
        <v>0</v>
      </c>
      <c r="G35" s="453">
        <f>'Mapa Final'!G35</f>
        <v>0</v>
      </c>
      <c r="H35" s="456" t="str">
        <f>'Mapa Final'!I35</f>
        <v>Muy Baja</v>
      </c>
      <c r="I35" s="459" t="b">
        <f>'Mapa Final'!L35</f>
        <v>0</v>
      </c>
      <c r="J35" s="438" t="e">
        <f>'Mapa Final'!N35</f>
        <v>#N/A</v>
      </c>
      <c r="K35" s="441" t="e">
        <f>'Mapa Final'!AA35</f>
        <v>#DIV/0!</v>
      </c>
      <c r="L35" s="441" t="e">
        <f>'Mapa Final'!AE35</f>
        <v>#DIV/0!</v>
      </c>
      <c r="M35" s="444" t="e">
        <f>'Mapa Final'!AG35</f>
        <v>#DIV/0!</v>
      </c>
      <c r="N35" s="441">
        <f>'Mapa Final'!AH35</f>
        <v>0</v>
      </c>
      <c r="O35" s="435"/>
      <c r="P35" s="435"/>
      <c r="Q35" s="435"/>
      <c r="R35" s="435"/>
      <c r="S35" s="435"/>
      <c r="T35" s="435"/>
    </row>
    <row r="36" spans="1:20" hidden="1">
      <c r="A36" s="448"/>
      <c r="B36" s="483"/>
      <c r="C36" s="451"/>
      <c r="D36" s="451"/>
      <c r="E36" s="454"/>
      <c r="F36" s="454"/>
      <c r="G36" s="454"/>
      <c r="H36" s="457"/>
      <c r="I36" s="460"/>
      <c r="J36" s="439"/>
      <c r="K36" s="442"/>
      <c r="L36" s="442"/>
      <c r="M36" s="445"/>
      <c r="N36" s="442"/>
      <c r="O36" s="436"/>
      <c r="P36" s="436"/>
      <c r="Q36" s="436"/>
      <c r="R36" s="436"/>
      <c r="S36" s="436"/>
      <c r="T36" s="436"/>
    </row>
    <row r="37" spans="1:20" hidden="1">
      <c r="A37" s="448"/>
      <c r="B37" s="483"/>
      <c r="C37" s="451"/>
      <c r="D37" s="451"/>
      <c r="E37" s="454"/>
      <c r="F37" s="454"/>
      <c r="G37" s="454"/>
      <c r="H37" s="457"/>
      <c r="I37" s="460"/>
      <c r="J37" s="439"/>
      <c r="K37" s="442"/>
      <c r="L37" s="442"/>
      <c r="M37" s="445"/>
      <c r="N37" s="442"/>
      <c r="O37" s="436"/>
      <c r="P37" s="436"/>
      <c r="Q37" s="436"/>
      <c r="R37" s="436"/>
      <c r="S37" s="436"/>
      <c r="T37" s="436"/>
    </row>
    <row r="38" spans="1:20" hidden="1">
      <c r="A38" s="448"/>
      <c r="B38" s="483"/>
      <c r="C38" s="451"/>
      <c r="D38" s="451"/>
      <c r="E38" s="454"/>
      <c r="F38" s="454"/>
      <c r="G38" s="454"/>
      <c r="H38" s="457"/>
      <c r="I38" s="460"/>
      <c r="J38" s="439"/>
      <c r="K38" s="442"/>
      <c r="L38" s="442"/>
      <c r="M38" s="445"/>
      <c r="N38" s="442"/>
      <c r="O38" s="436"/>
      <c r="P38" s="436"/>
      <c r="Q38" s="436"/>
      <c r="R38" s="436"/>
      <c r="S38" s="436"/>
      <c r="T38" s="436"/>
    </row>
    <row r="39" spans="1:20" ht="15.75" hidden="1" thickBot="1">
      <c r="A39" s="449"/>
      <c r="B39" s="484"/>
      <c r="C39" s="452"/>
      <c r="D39" s="452"/>
      <c r="E39" s="455"/>
      <c r="F39" s="455"/>
      <c r="G39" s="455"/>
      <c r="H39" s="458"/>
      <c r="I39" s="461"/>
      <c r="J39" s="440"/>
      <c r="K39" s="443"/>
      <c r="L39" s="443"/>
      <c r="M39" s="446"/>
      <c r="N39" s="443"/>
      <c r="O39" s="437"/>
      <c r="P39" s="437"/>
      <c r="Q39" s="437"/>
      <c r="R39" s="437"/>
      <c r="S39" s="437"/>
      <c r="T39" s="437"/>
    </row>
    <row r="40" spans="1:20" hidden="1">
      <c r="A40" s="447">
        <f>'Mapa Final'!A40</f>
        <v>0</v>
      </c>
      <c r="B40" s="433">
        <f>'Mapa Final'!B40</f>
        <v>0</v>
      </c>
      <c r="C40" s="450">
        <f>'Mapa Final'!C40</f>
        <v>0</v>
      </c>
      <c r="D40" s="450">
        <f>'Mapa Final'!D40</f>
        <v>0</v>
      </c>
      <c r="E40" s="453">
        <f>'Mapa Final'!E40</f>
        <v>0</v>
      </c>
      <c r="F40" s="453">
        <f>'Mapa Final'!F40</f>
        <v>0</v>
      </c>
      <c r="G40" s="453">
        <f>'Mapa Final'!G40</f>
        <v>0</v>
      </c>
      <c r="H40" s="456" t="str">
        <f>'Mapa Final'!I40</f>
        <v>Muy Baja</v>
      </c>
      <c r="I40" s="459" t="b">
        <f>'Mapa Final'!L40</f>
        <v>0</v>
      </c>
      <c r="J40" s="438" t="e">
        <f>'Mapa Final'!N40</f>
        <v>#N/A</v>
      </c>
      <c r="K40" s="441" t="e">
        <f>'Mapa Final'!AA40</f>
        <v>#DIV/0!</v>
      </c>
      <c r="L40" s="441" t="e">
        <f>'Mapa Final'!AE40</f>
        <v>#DIV/0!</v>
      </c>
      <c r="M40" s="444" t="e">
        <f>'Mapa Final'!AG40</f>
        <v>#DIV/0!</v>
      </c>
      <c r="N40" s="441">
        <f>'Mapa Final'!AH40</f>
        <v>0</v>
      </c>
      <c r="O40" s="435"/>
      <c r="P40" s="435"/>
      <c r="Q40" s="435"/>
      <c r="R40" s="435"/>
      <c r="S40" s="435"/>
      <c r="T40" s="435"/>
    </row>
    <row r="41" spans="1:20" hidden="1">
      <c r="A41" s="448"/>
      <c r="B41" s="483"/>
      <c r="C41" s="451"/>
      <c r="D41" s="451"/>
      <c r="E41" s="454"/>
      <c r="F41" s="454"/>
      <c r="G41" s="454"/>
      <c r="H41" s="457"/>
      <c r="I41" s="460"/>
      <c r="J41" s="439"/>
      <c r="K41" s="442"/>
      <c r="L41" s="442"/>
      <c r="M41" s="445"/>
      <c r="N41" s="442"/>
      <c r="O41" s="436"/>
      <c r="P41" s="436"/>
      <c r="Q41" s="436"/>
      <c r="R41" s="436"/>
      <c r="S41" s="436"/>
      <c r="T41" s="436"/>
    </row>
    <row r="42" spans="1:20" hidden="1">
      <c r="A42" s="448"/>
      <c r="B42" s="483"/>
      <c r="C42" s="451"/>
      <c r="D42" s="451"/>
      <c r="E42" s="454"/>
      <c r="F42" s="454"/>
      <c r="G42" s="454"/>
      <c r="H42" s="457"/>
      <c r="I42" s="460"/>
      <c r="J42" s="439"/>
      <c r="K42" s="442"/>
      <c r="L42" s="442"/>
      <c r="M42" s="445"/>
      <c r="N42" s="442"/>
      <c r="O42" s="436"/>
      <c r="P42" s="436"/>
      <c r="Q42" s="436"/>
      <c r="R42" s="436"/>
      <c r="S42" s="436"/>
      <c r="T42" s="436"/>
    </row>
    <row r="43" spans="1:20" hidden="1">
      <c r="A43" s="448"/>
      <c r="B43" s="483"/>
      <c r="C43" s="451"/>
      <c r="D43" s="451"/>
      <c r="E43" s="454"/>
      <c r="F43" s="454"/>
      <c r="G43" s="454"/>
      <c r="H43" s="457"/>
      <c r="I43" s="460"/>
      <c r="J43" s="439"/>
      <c r="K43" s="442"/>
      <c r="L43" s="442"/>
      <c r="M43" s="445"/>
      <c r="N43" s="442"/>
      <c r="O43" s="436"/>
      <c r="P43" s="436"/>
      <c r="Q43" s="436"/>
      <c r="R43" s="436"/>
      <c r="S43" s="436"/>
      <c r="T43" s="436"/>
    </row>
    <row r="44" spans="1:20" ht="15.75" hidden="1" thickBot="1">
      <c r="A44" s="449"/>
      <c r="B44" s="484"/>
      <c r="C44" s="452"/>
      <c r="D44" s="452"/>
      <c r="E44" s="455"/>
      <c r="F44" s="455"/>
      <c r="G44" s="455"/>
      <c r="H44" s="458"/>
      <c r="I44" s="461"/>
      <c r="J44" s="440"/>
      <c r="K44" s="443"/>
      <c r="L44" s="443"/>
      <c r="M44" s="446"/>
      <c r="N44" s="443"/>
      <c r="O44" s="437"/>
      <c r="P44" s="437"/>
      <c r="Q44" s="437"/>
      <c r="R44" s="437"/>
      <c r="S44" s="437"/>
      <c r="T44" s="437"/>
    </row>
    <row r="45" spans="1:20" hidden="1">
      <c r="A45" s="447">
        <f>'Mapa Final'!A45</f>
        <v>0</v>
      </c>
      <c r="B45" s="433">
        <f>'Mapa Final'!B45</f>
        <v>0</v>
      </c>
      <c r="C45" s="450">
        <f>'Mapa Final'!C45</f>
        <v>0</v>
      </c>
      <c r="D45" s="450">
        <f>'Mapa Final'!D45</f>
        <v>0</v>
      </c>
      <c r="E45" s="453">
        <f>'Mapa Final'!E45</f>
        <v>0</v>
      </c>
      <c r="F45" s="453">
        <f>'Mapa Final'!F45</f>
        <v>0</v>
      </c>
      <c r="G45" s="453">
        <f>'Mapa Final'!G45</f>
        <v>0</v>
      </c>
      <c r="H45" s="456" t="str">
        <f>'Mapa Final'!I45</f>
        <v>Muy Baja</v>
      </c>
      <c r="I45" s="459" t="b">
        <f>'Mapa Final'!L45</f>
        <v>0</v>
      </c>
      <c r="J45" s="438" t="e">
        <f>'Mapa Final'!N45</f>
        <v>#N/A</v>
      </c>
      <c r="K45" s="441" t="e">
        <f>'Mapa Final'!AA45</f>
        <v>#DIV/0!</v>
      </c>
      <c r="L45" s="441" t="e">
        <f>'Mapa Final'!AE45</f>
        <v>#DIV/0!</v>
      </c>
      <c r="M45" s="444" t="e">
        <f>'Mapa Final'!AG45</f>
        <v>#DIV/0!</v>
      </c>
      <c r="N45" s="441">
        <f>'Mapa Final'!AH45</f>
        <v>0</v>
      </c>
      <c r="O45" s="435"/>
      <c r="P45" s="435"/>
      <c r="Q45" s="435"/>
      <c r="R45" s="435"/>
      <c r="S45" s="435"/>
      <c r="T45" s="435"/>
    </row>
    <row r="46" spans="1:20" hidden="1">
      <c r="A46" s="448"/>
      <c r="B46" s="483"/>
      <c r="C46" s="451"/>
      <c r="D46" s="451"/>
      <c r="E46" s="454"/>
      <c r="F46" s="454"/>
      <c r="G46" s="454"/>
      <c r="H46" s="457"/>
      <c r="I46" s="460"/>
      <c r="J46" s="439"/>
      <c r="K46" s="442"/>
      <c r="L46" s="442"/>
      <c r="M46" s="445"/>
      <c r="N46" s="442"/>
      <c r="O46" s="436"/>
      <c r="P46" s="436"/>
      <c r="Q46" s="436"/>
      <c r="R46" s="436"/>
      <c r="S46" s="436"/>
      <c r="T46" s="436"/>
    </row>
    <row r="47" spans="1:20" hidden="1">
      <c r="A47" s="448"/>
      <c r="B47" s="483"/>
      <c r="C47" s="451"/>
      <c r="D47" s="451"/>
      <c r="E47" s="454"/>
      <c r="F47" s="454"/>
      <c r="G47" s="454"/>
      <c r="H47" s="457"/>
      <c r="I47" s="460"/>
      <c r="J47" s="439"/>
      <c r="K47" s="442"/>
      <c r="L47" s="442"/>
      <c r="M47" s="445"/>
      <c r="N47" s="442"/>
      <c r="O47" s="436"/>
      <c r="P47" s="436"/>
      <c r="Q47" s="436"/>
      <c r="R47" s="436"/>
      <c r="S47" s="436"/>
      <c r="T47" s="436"/>
    </row>
    <row r="48" spans="1:20" hidden="1">
      <c r="A48" s="448"/>
      <c r="B48" s="483"/>
      <c r="C48" s="451"/>
      <c r="D48" s="451"/>
      <c r="E48" s="454"/>
      <c r="F48" s="454"/>
      <c r="G48" s="454"/>
      <c r="H48" s="457"/>
      <c r="I48" s="460"/>
      <c r="J48" s="439"/>
      <c r="K48" s="442"/>
      <c r="L48" s="442"/>
      <c r="M48" s="445"/>
      <c r="N48" s="442"/>
      <c r="O48" s="436"/>
      <c r="P48" s="436"/>
      <c r="Q48" s="436"/>
      <c r="R48" s="436"/>
      <c r="S48" s="436"/>
      <c r="T48" s="436"/>
    </row>
    <row r="49" spans="1:20" ht="15.75" hidden="1" thickBot="1">
      <c r="A49" s="449"/>
      <c r="B49" s="484"/>
      <c r="C49" s="452"/>
      <c r="D49" s="452"/>
      <c r="E49" s="455"/>
      <c r="F49" s="455"/>
      <c r="G49" s="455"/>
      <c r="H49" s="458"/>
      <c r="I49" s="461"/>
      <c r="J49" s="440"/>
      <c r="K49" s="443"/>
      <c r="L49" s="443"/>
      <c r="M49" s="446"/>
      <c r="N49" s="443"/>
      <c r="O49" s="437"/>
      <c r="P49" s="437"/>
      <c r="Q49" s="437"/>
      <c r="R49" s="437"/>
      <c r="S49" s="437"/>
      <c r="T49" s="437"/>
    </row>
    <row r="50" spans="1:20" hidden="1">
      <c r="A50" s="447">
        <f>'Mapa Final'!A50</f>
        <v>0</v>
      </c>
      <c r="B50" s="433">
        <f>'Mapa Final'!B50</f>
        <v>0</v>
      </c>
      <c r="C50" s="450">
        <f>'Mapa Final'!C50</f>
        <v>0</v>
      </c>
      <c r="D50" s="450">
        <f>'Mapa Final'!D50</f>
        <v>0</v>
      </c>
      <c r="E50" s="453">
        <f>'Mapa Final'!E50</f>
        <v>0</v>
      </c>
      <c r="F50" s="453">
        <f>'Mapa Final'!F50</f>
        <v>0</v>
      </c>
      <c r="G50" s="453">
        <f>'Mapa Final'!G50</f>
        <v>0</v>
      </c>
      <c r="H50" s="456" t="str">
        <f>'Mapa Final'!I50</f>
        <v>Muy Baja</v>
      </c>
      <c r="I50" s="459" t="b">
        <f>'Mapa Final'!L50</f>
        <v>0</v>
      </c>
      <c r="J50" s="438" t="e">
        <f>'Mapa Final'!N50</f>
        <v>#N/A</v>
      </c>
      <c r="K50" s="441" t="e">
        <f>'Mapa Final'!AA50</f>
        <v>#DIV/0!</v>
      </c>
      <c r="L50" s="441" t="e">
        <f>'Mapa Final'!AE50</f>
        <v>#DIV/0!</v>
      </c>
      <c r="M50" s="444" t="e">
        <f>'Mapa Final'!AG50</f>
        <v>#DIV/0!</v>
      </c>
      <c r="N50" s="441">
        <f>'Mapa Final'!AH50</f>
        <v>0</v>
      </c>
      <c r="O50" s="435"/>
      <c r="P50" s="435"/>
      <c r="Q50" s="435"/>
      <c r="R50" s="435"/>
      <c r="S50" s="435"/>
      <c r="T50" s="435"/>
    </row>
    <row r="51" spans="1:20" hidden="1">
      <c r="A51" s="448"/>
      <c r="B51" s="483"/>
      <c r="C51" s="451"/>
      <c r="D51" s="451"/>
      <c r="E51" s="454"/>
      <c r="F51" s="454"/>
      <c r="G51" s="454"/>
      <c r="H51" s="457"/>
      <c r="I51" s="460"/>
      <c r="J51" s="439"/>
      <c r="K51" s="442"/>
      <c r="L51" s="442"/>
      <c r="M51" s="445"/>
      <c r="N51" s="442"/>
      <c r="O51" s="436"/>
      <c r="P51" s="436"/>
      <c r="Q51" s="436"/>
      <c r="R51" s="436"/>
      <c r="S51" s="436"/>
      <c r="T51" s="436"/>
    </row>
    <row r="52" spans="1:20" hidden="1">
      <c r="A52" s="448"/>
      <c r="B52" s="483"/>
      <c r="C52" s="451"/>
      <c r="D52" s="451"/>
      <c r="E52" s="454"/>
      <c r="F52" s="454"/>
      <c r="G52" s="454"/>
      <c r="H52" s="457"/>
      <c r="I52" s="460"/>
      <c r="J52" s="439"/>
      <c r="K52" s="442"/>
      <c r="L52" s="442"/>
      <c r="M52" s="445"/>
      <c r="N52" s="442"/>
      <c r="O52" s="436"/>
      <c r="P52" s="436"/>
      <c r="Q52" s="436"/>
      <c r="R52" s="436"/>
      <c r="S52" s="436"/>
      <c r="T52" s="436"/>
    </row>
    <row r="53" spans="1:20" hidden="1">
      <c r="A53" s="448"/>
      <c r="B53" s="483"/>
      <c r="C53" s="451"/>
      <c r="D53" s="451"/>
      <c r="E53" s="454"/>
      <c r="F53" s="454"/>
      <c r="G53" s="454"/>
      <c r="H53" s="457"/>
      <c r="I53" s="460"/>
      <c r="J53" s="439"/>
      <c r="K53" s="442"/>
      <c r="L53" s="442"/>
      <c r="M53" s="445"/>
      <c r="N53" s="442"/>
      <c r="O53" s="436"/>
      <c r="P53" s="436"/>
      <c r="Q53" s="436"/>
      <c r="R53" s="436"/>
      <c r="S53" s="436"/>
      <c r="T53" s="436"/>
    </row>
    <row r="54" spans="1:20" ht="15.75" hidden="1" thickBot="1">
      <c r="A54" s="449"/>
      <c r="B54" s="484"/>
      <c r="C54" s="452"/>
      <c r="D54" s="452"/>
      <c r="E54" s="455"/>
      <c r="F54" s="455"/>
      <c r="G54" s="455"/>
      <c r="H54" s="458"/>
      <c r="I54" s="461"/>
      <c r="J54" s="440"/>
      <c r="K54" s="443"/>
      <c r="L54" s="443"/>
      <c r="M54" s="446"/>
      <c r="N54" s="443"/>
      <c r="O54" s="437"/>
      <c r="P54" s="437"/>
      <c r="Q54" s="437"/>
      <c r="R54" s="437"/>
      <c r="S54" s="437"/>
      <c r="T54" s="437"/>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A15:A19"/>
    <mergeCell ref="C15:C19"/>
    <mergeCell ref="D15:D19"/>
    <mergeCell ref="E15:E19"/>
    <mergeCell ref="F15:F19"/>
    <mergeCell ref="I10:I14"/>
    <mergeCell ref="J10:J14"/>
    <mergeCell ref="K10:K14"/>
    <mergeCell ref="L10:L14"/>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A7:B7 H7 H55:J1048576">
    <cfRule type="containsText" dxfId="263" priority="673" operator="containsText" text="4- Bajo">
      <formula>NOT(ISERROR(SEARCH("4- Bajo",A7)))</formula>
    </cfRule>
    <cfRule type="containsText" dxfId="262" priority="672" operator="containsText" text="3- Bajo">
      <formula>NOT(ISERROR(SEARCH("3- Bajo",A7)))</formula>
    </cfRule>
    <cfRule type="containsText" dxfId="261" priority="674" operator="containsText" text="1- Bajo">
      <formula>NOT(ISERROR(SEARCH("1- Bajo",A7)))</formula>
    </cfRule>
  </conditionalFormatting>
  <conditionalFormatting sqref="A15:G15">
    <cfRule type="containsText" dxfId="260" priority="532" operator="containsText" text="4- Moderado">
      <formula>NOT(ISERROR(SEARCH("4- Moderado",A15)))</formula>
    </cfRule>
    <cfRule type="containsText" dxfId="259" priority="535" operator="containsText" text="1- Bajo">
      <formula>NOT(ISERROR(SEARCH("1- Bajo",A15)))</formula>
    </cfRule>
    <cfRule type="containsText" dxfId="258" priority="534" operator="containsText" text="4- Bajo">
      <formula>NOT(ISERROR(SEARCH("4- Bajo",A15)))</formula>
    </cfRule>
    <cfRule type="containsText" dxfId="257" priority="533" operator="containsText" text="3- Bajo">
      <formula>NOT(ISERROR(SEARCH("3- Bajo",A15)))</formula>
    </cfRule>
    <cfRule type="containsText" dxfId="256" priority="531" operator="containsText" text="6- Moderado">
      <formula>NOT(ISERROR(SEARCH("6- Moderado",A15)))</formula>
    </cfRule>
    <cfRule type="containsText" dxfId="255" priority="530" operator="containsText" text="3- Moderado">
      <formula>NOT(ISERROR(SEARCH("3- Moderado",A15)))</formula>
    </cfRule>
  </conditionalFormatting>
  <conditionalFormatting sqref="A10:I10">
    <cfRule type="containsText" dxfId="254" priority="632" operator="containsText" text="1- Bajo">
      <formula>NOT(ISERROR(SEARCH("1- Bajo",A10)))</formula>
    </cfRule>
    <cfRule type="containsText" dxfId="253" priority="627" operator="containsText" text="3- Moderado">
      <formula>NOT(ISERROR(SEARCH("3- Moderado",A10)))</formula>
    </cfRule>
    <cfRule type="containsText" dxfId="252" priority="628" operator="containsText" text="6- Moderado">
      <formula>NOT(ISERROR(SEARCH("6- Moderado",A10)))</formula>
    </cfRule>
    <cfRule type="containsText" dxfId="251" priority="630" operator="containsText" text="3- Bajo">
      <formula>NOT(ISERROR(SEARCH("3- Bajo",A10)))</formula>
    </cfRule>
    <cfRule type="containsText" dxfId="250" priority="629" operator="containsText" text="4- Moderado">
      <formula>NOT(ISERROR(SEARCH("4- Moderado",A10)))</formula>
    </cfRule>
    <cfRule type="containsText" dxfId="249" priority="631" operator="containsText" text="4- Bajo">
      <formula>NOT(ISERROR(SEARCH("4- Bajo",A10)))</formula>
    </cfRule>
  </conditionalFormatting>
  <conditionalFormatting sqref="A20:I20">
    <cfRule type="containsText" dxfId="248" priority="508" operator="containsText" text="4- Moderado">
      <formula>NOT(ISERROR(SEARCH("4- Moderado",A20)))</formula>
    </cfRule>
    <cfRule type="containsText" dxfId="247" priority="507" operator="containsText" text="6- Moderado">
      <formula>NOT(ISERROR(SEARCH("6- Moderado",A20)))</formula>
    </cfRule>
    <cfRule type="containsText" dxfId="246" priority="506" operator="containsText" text="3- Moderado">
      <formula>NOT(ISERROR(SEARCH("3- Moderado",A20)))</formula>
    </cfRule>
    <cfRule type="containsText" dxfId="245" priority="511" operator="containsText" text="1- Bajo">
      <formula>NOT(ISERROR(SEARCH("1- Bajo",A20)))</formula>
    </cfRule>
    <cfRule type="containsText" dxfId="244" priority="510" operator="containsText" text="4- Bajo">
      <formula>NOT(ISERROR(SEARCH("4- Bajo",A20)))</formula>
    </cfRule>
    <cfRule type="containsText" dxfId="243" priority="509" operator="containsText" text="3- Bajo">
      <formula>NOT(ISERROR(SEARCH("3- Bajo",A20)))</formula>
    </cfRule>
  </conditionalFormatting>
  <conditionalFormatting sqref="A25:I25">
    <cfRule type="containsText" dxfId="242" priority="439" operator="containsText" text="3- Moderado">
      <formula>NOT(ISERROR(SEARCH("3- Moderado",A25)))</formula>
    </cfRule>
    <cfRule type="containsText" dxfId="241" priority="442" operator="containsText" text="3- Bajo">
      <formula>NOT(ISERROR(SEARCH("3- Bajo",A25)))</formula>
    </cfRule>
    <cfRule type="containsText" dxfId="240" priority="440" operator="containsText" text="6- Moderado">
      <formula>NOT(ISERROR(SEARCH("6- Moderado",A25)))</formula>
    </cfRule>
    <cfRule type="containsText" dxfId="239" priority="444" operator="containsText" text="1- Bajo">
      <formula>NOT(ISERROR(SEARCH("1- Bajo",A25)))</formula>
    </cfRule>
    <cfRule type="containsText" dxfId="238" priority="441" operator="containsText" text="4- Moderado">
      <formula>NOT(ISERROR(SEARCH("4- Moderado",A25)))</formula>
    </cfRule>
    <cfRule type="containsText" dxfId="237" priority="443" operator="containsText" text="4- Bajo">
      <formula>NOT(ISERROR(SEARCH("4- Bajo",A25)))</formula>
    </cfRule>
  </conditionalFormatting>
  <conditionalFormatting sqref="A30:I30">
    <cfRule type="containsText" dxfId="236" priority="373" operator="containsText" text="6- Moderado">
      <formula>NOT(ISERROR(SEARCH("6- Moderado",A30)))</formula>
    </cfRule>
    <cfRule type="containsText" dxfId="235" priority="372" operator="containsText" text="3- Moderado">
      <formula>NOT(ISERROR(SEARCH("3- Moderado",A30)))</formula>
    </cfRule>
    <cfRule type="containsText" dxfId="234" priority="374" operator="containsText" text="4- Moderado">
      <formula>NOT(ISERROR(SEARCH("4- Moderado",A30)))</formula>
    </cfRule>
    <cfRule type="containsText" dxfId="233" priority="375" operator="containsText" text="3- Bajo">
      <formula>NOT(ISERROR(SEARCH("3- Bajo",A30)))</formula>
    </cfRule>
    <cfRule type="containsText" dxfId="232" priority="376" operator="containsText" text="4- Bajo">
      <formula>NOT(ISERROR(SEARCH("4- Bajo",A30)))</formula>
    </cfRule>
    <cfRule type="containsText" dxfId="231" priority="377" operator="containsText" text="1- Bajo">
      <formula>NOT(ISERROR(SEARCH("1- Bajo",A30)))</formula>
    </cfRule>
  </conditionalFormatting>
  <conditionalFormatting sqref="A35:I35">
    <cfRule type="containsText" dxfId="230" priority="310" operator="containsText" text="1- Bajo">
      <formula>NOT(ISERROR(SEARCH("1- Bajo",A35)))</formula>
    </cfRule>
    <cfRule type="containsText" dxfId="229" priority="309" operator="containsText" text="4- Bajo">
      <formula>NOT(ISERROR(SEARCH("4- Bajo",A35)))</formula>
    </cfRule>
    <cfRule type="containsText" dxfId="228" priority="308" operator="containsText" text="3- Bajo">
      <formula>NOT(ISERROR(SEARCH("3- Bajo",A35)))</formula>
    </cfRule>
    <cfRule type="containsText" dxfId="227" priority="307" operator="containsText" text="4- Moderado">
      <formula>NOT(ISERROR(SEARCH("4- Moderado",A35)))</formula>
    </cfRule>
    <cfRule type="containsText" dxfId="226" priority="306" operator="containsText" text="6- Moderado">
      <formula>NOT(ISERROR(SEARCH("6- Moderado",A35)))</formula>
    </cfRule>
    <cfRule type="containsText" dxfId="225" priority="305" operator="containsText" text="3- Moderado">
      <formula>NOT(ISERROR(SEARCH("3- Moderado",A35)))</formula>
    </cfRule>
  </conditionalFormatting>
  <conditionalFormatting sqref="A40:I40">
    <cfRule type="containsText" dxfId="224" priority="243" operator="containsText" text="1- Bajo">
      <formula>NOT(ISERROR(SEARCH("1- Bajo",A40)))</formula>
    </cfRule>
    <cfRule type="containsText" dxfId="223" priority="242" operator="containsText" text="4- Bajo">
      <formula>NOT(ISERROR(SEARCH("4- Bajo",A40)))</formula>
    </cfRule>
    <cfRule type="containsText" dxfId="222" priority="241" operator="containsText" text="3- Bajo">
      <formula>NOT(ISERROR(SEARCH("3- Bajo",A40)))</formula>
    </cfRule>
    <cfRule type="containsText" dxfId="221" priority="240" operator="containsText" text="4- Moderado">
      <formula>NOT(ISERROR(SEARCH("4- Moderado",A40)))</formula>
    </cfRule>
    <cfRule type="containsText" dxfId="220" priority="239" operator="containsText" text="6- Moderado">
      <formula>NOT(ISERROR(SEARCH("6- Moderado",A40)))</formula>
    </cfRule>
    <cfRule type="containsText" dxfId="219" priority="238" operator="containsText" text="3- Moderado">
      <formula>NOT(ISERROR(SEARCH("3- Moderado",A40)))</formula>
    </cfRule>
  </conditionalFormatting>
  <conditionalFormatting sqref="A45:I45">
    <cfRule type="containsText" dxfId="218" priority="175" operator="containsText" text="4- Bajo">
      <formula>NOT(ISERROR(SEARCH("4- Bajo",A45)))</formula>
    </cfRule>
    <cfRule type="containsText" dxfId="217" priority="174" operator="containsText" text="3- Bajo">
      <formula>NOT(ISERROR(SEARCH("3- Bajo",A45)))</formula>
    </cfRule>
    <cfRule type="containsText" dxfId="216" priority="176" operator="containsText" text="1- Bajo">
      <formula>NOT(ISERROR(SEARCH("1- Bajo",A45)))</formula>
    </cfRule>
    <cfRule type="containsText" dxfId="215" priority="173" operator="containsText" text="4- Moderado">
      <formula>NOT(ISERROR(SEARCH("4- Moderado",A45)))</formula>
    </cfRule>
    <cfRule type="containsText" dxfId="214" priority="172" operator="containsText" text="6- Moderado">
      <formula>NOT(ISERROR(SEARCH("6- Moderado",A45)))</formula>
    </cfRule>
    <cfRule type="containsText" dxfId="213" priority="171" operator="containsText" text="3- Moderado">
      <formula>NOT(ISERROR(SEARCH("3- Moderado",A45)))</formula>
    </cfRule>
  </conditionalFormatting>
  <conditionalFormatting sqref="A50:I50">
    <cfRule type="containsText" dxfId="212" priority="104" operator="containsText" text="3- Moderado">
      <formula>NOT(ISERROR(SEARCH("3- Moderado",A50)))</formula>
    </cfRule>
    <cfRule type="containsText" dxfId="211" priority="105" operator="containsText" text="6- Moderado">
      <formula>NOT(ISERROR(SEARCH("6- Moderado",A50)))</formula>
    </cfRule>
    <cfRule type="containsText" dxfId="210" priority="107" operator="containsText" text="3- Bajo">
      <formula>NOT(ISERROR(SEARCH("3- Bajo",A50)))</formula>
    </cfRule>
    <cfRule type="containsText" dxfId="209" priority="108" operator="containsText" text="4- Bajo">
      <formula>NOT(ISERROR(SEARCH("4- Bajo",A50)))</formula>
    </cfRule>
    <cfRule type="containsText" dxfId="208" priority="109" operator="containsText" text="1- Bajo">
      <formula>NOT(ISERROR(SEARCH("1- Bajo",A50)))</formula>
    </cfRule>
    <cfRule type="containsText" dxfId="207" priority="106" operator="containsText" text="4- Moderado">
      <formula>NOT(ISERROR(SEARCH("4- Moderado",A50)))</formula>
    </cfRule>
  </conditionalFormatting>
  <conditionalFormatting sqref="D8:J8">
    <cfRule type="containsText" dxfId="206" priority="668" operator="containsText" text="1- Bajo">
      <formula>NOT(ISERROR(SEARCH("1- Bajo",D8)))</formula>
    </cfRule>
    <cfRule type="containsText" dxfId="205" priority="666" operator="containsText" text="4- Bajo">
      <formula>NOT(ISERROR(SEARCH("4- Bajo",D8)))</formula>
    </cfRule>
    <cfRule type="containsText" dxfId="204" priority="665" operator="containsText" text="3- Bajo">
      <formula>NOT(ISERROR(SEARCH("3- Bajo",D8)))</formula>
    </cfRule>
    <cfRule type="containsText" dxfId="203" priority="664" operator="containsText" text="4- Moderado">
      <formula>NOT(ISERROR(SEARCH("4- Moderado",D8)))</formula>
    </cfRule>
    <cfRule type="containsText" dxfId="202" priority="663" operator="containsText" text="6- Moderado">
      <formula>NOT(ISERROR(SEARCH("6- Moderado",D8)))</formula>
    </cfRule>
    <cfRule type="containsText" dxfId="201" priority="662" operator="containsText" text="3- Moderado">
      <formula>NOT(ISERROR(SEARCH("3- Moderado",D8)))</formula>
    </cfRule>
  </conditionalFormatting>
  <conditionalFormatting sqref="H10:H19">
    <cfRule type="containsText" dxfId="200" priority="592" operator="containsText" text="Muy Alta">
      <formula>NOT(ISERROR(SEARCH("Muy Alta",H10)))</formula>
    </cfRule>
    <cfRule type="containsText" dxfId="199" priority="590" operator="containsText" text="Alta">
      <formula>NOT(ISERROR(SEARCH("Alta",H10)))</formula>
    </cfRule>
    <cfRule type="containsText" dxfId="198" priority="581" operator="containsText" text="Alta">
      <formula>NOT(ISERROR(SEARCH("Alta",H10)))</formula>
    </cfRule>
    <cfRule type="containsText" dxfId="197" priority="582" operator="containsText" text="Muy Alta">
      <formula>NOT(ISERROR(SEARCH("Muy Alta",H10)))</formula>
    </cfRule>
    <cfRule type="containsText" dxfId="196" priority="587" operator="containsText" text="Muy Baja">
      <formula>NOT(ISERROR(SEARCH("Muy Baja",H10)))</formula>
    </cfRule>
    <cfRule type="containsText" dxfId="195" priority="588" operator="containsText" text="Baja">
      <formula>NOT(ISERROR(SEARCH("Baja",H10)))</formula>
    </cfRule>
    <cfRule type="containsText" dxfId="194" priority="589" operator="containsText" text="Media">
      <formula>NOT(ISERROR(SEARCH("Media",H10)))</formula>
    </cfRule>
  </conditionalFormatting>
  <conditionalFormatting sqref="H10:H24">
    <cfRule type="containsText" dxfId="193" priority="489" operator="containsText" text="Muy Alta">
      <formula>NOT(ISERROR(SEARCH("Muy Alta",H10)))</formula>
    </cfRule>
  </conditionalFormatting>
  <conditionalFormatting sqref="H20:H24">
    <cfRule type="containsText" dxfId="192" priority="479" operator="containsText" text="Muy Alta">
      <formula>NOT(ISERROR(SEARCH("Muy Alta",H20)))</formula>
    </cfRule>
    <cfRule type="containsText" dxfId="191" priority="478" operator="containsText" text="Alta">
      <formula>NOT(ISERROR(SEARCH("Alta",H20)))</formula>
    </cfRule>
    <cfRule type="containsText" dxfId="190" priority="487" operator="containsText" text="Alta">
      <formula>NOT(ISERROR(SEARCH("Alta",H20)))</formula>
    </cfRule>
    <cfRule type="containsText" dxfId="189" priority="486" operator="containsText" text="Media">
      <formula>NOT(ISERROR(SEARCH("Media",H20)))</formula>
    </cfRule>
    <cfRule type="containsText" dxfId="188" priority="485" operator="containsText" text="Baja">
      <formula>NOT(ISERROR(SEARCH("Baja",H20)))</formula>
    </cfRule>
    <cfRule type="containsText" dxfId="187" priority="484" operator="containsText" text="Muy Baja">
      <formula>NOT(ISERROR(SEARCH("Muy Baja",H20)))</formula>
    </cfRule>
  </conditionalFormatting>
  <conditionalFormatting sqref="H20:H29">
    <cfRule type="containsText" dxfId="186" priority="422" operator="containsText" text="Muy Alta">
      <formula>NOT(ISERROR(SEARCH("Muy Alta",H20)))</formula>
    </cfRule>
  </conditionalFormatting>
  <conditionalFormatting sqref="H25:H29">
    <cfRule type="containsText" dxfId="185" priority="419" operator="containsText" text="Media">
      <formula>NOT(ISERROR(SEARCH("Media",H25)))</formula>
    </cfRule>
    <cfRule type="containsText" dxfId="184" priority="411" operator="containsText" text="Alta">
      <formula>NOT(ISERROR(SEARCH("Alta",H25)))</formula>
    </cfRule>
    <cfRule type="containsText" dxfId="183" priority="412" operator="containsText" text="Muy Alta">
      <formula>NOT(ISERROR(SEARCH("Muy Alta",H25)))</formula>
    </cfRule>
    <cfRule type="containsText" dxfId="182" priority="420" operator="containsText" text="Alta">
      <formula>NOT(ISERROR(SEARCH("Alta",H25)))</formula>
    </cfRule>
    <cfRule type="containsText" dxfId="181" priority="417" operator="containsText" text="Muy Baja">
      <formula>NOT(ISERROR(SEARCH("Muy Baja",H25)))</formula>
    </cfRule>
    <cfRule type="containsText" dxfId="180" priority="418" operator="containsText" text="Baja">
      <formula>NOT(ISERROR(SEARCH("Baja",H25)))</formula>
    </cfRule>
  </conditionalFormatting>
  <conditionalFormatting sqref="H25:H34">
    <cfRule type="containsText" dxfId="179" priority="355" operator="containsText" text="Muy Alta">
      <formula>NOT(ISERROR(SEARCH("Muy Alta",H25)))</formula>
    </cfRule>
  </conditionalFormatting>
  <conditionalFormatting sqref="H30:H34">
    <cfRule type="containsText" dxfId="178" priority="345" operator="containsText" text="Muy Alta">
      <formula>NOT(ISERROR(SEARCH("Muy Alta",H30)))</formula>
    </cfRule>
    <cfRule type="containsText" dxfId="177" priority="352" operator="containsText" text="Media">
      <formula>NOT(ISERROR(SEARCH("Media",H30)))</formula>
    </cfRule>
    <cfRule type="containsText" dxfId="176" priority="353" operator="containsText" text="Alta">
      <formula>NOT(ISERROR(SEARCH("Alta",H30)))</formula>
    </cfRule>
    <cfRule type="containsText" dxfId="175" priority="344" operator="containsText" text="Alta">
      <formula>NOT(ISERROR(SEARCH("Alta",H30)))</formula>
    </cfRule>
    <cfRule type="containsText" dxfId="174" priority="351" operator="containsText" text="Baja">
      <formula>NOT(ISERROR(SEARCH("Baja",H30)))</formula>
    </cfRule>
    <cfRule type="containsText" dxfId="173" priority="350" operator="containsText" text="Muy Baja">
      <formula>NOT(ISERROR(SEARCH("Muy Baja",H30)))</formula>
    </cfRule>
  </conditionalFormatting>
  <conditionalFormatting sqref="H30:H39">
    <cfRule type="containsText" dxfId="172" priority="288" operator="containsText" text="Muy Alta">
      <formula>NOT(ISERROR(SEARCH("Muy Alta",H30)))</formula>
    </cfRule>
  </conditionalFormatting>
  <conditionalFormatting sqref="H35:H39">
    <cfRule type="containsText" dxfId="171" priority="283" operator="containsText" text="Muy Baja">
      <formula>NOT(ISERROR(SEARCH("Muy Baja",H35)))</formula>
    </cfRule>
    <cfRule type="containsText" dxfId="170" priority="286" operator="containsText" text="Alta">
      <formula>NOT(ISERROR(SEARCH("Alta",H35)))</formula>
    </cfRule>
    <cfRule type="containsText" dxfId="169" priority="285" operator="containsText" text="Media">
      <formula>NOT(ISERROR(SEARCH("Media",H35)))</formula>
    </cfRule>
    <cfRule type="containsText" dxfId="168" priority="284" operator="containsText" text="Baja">
      <formula>NOT(ISERROR(SEARCH("Baja",H35)))</formula>
    </cfRule>
    <cfRule type="containsText" dxfId="167" priority="278" operator="containsText" text="Muy Alta">
      <formula>NOT(ISERROR(SEARCH("Muy Alta",H35)))</formula>
    </cfRule>
    <cfRule type="containsText" dxfId="166" priority="277" operator="containsText" text="Alta">
      <formula>NOT(ISERROR(SEARCH("Alta",H35)))</formula>
    </cfRule>
  </conditionalFormatting>
  <conditionalFormatting sqref="H35:H44">
    <cfRule type="containsText" dxfId="165" priority="221" operator="containsText" text="Muy Alta">
      <formula>NOT(ISERROR(SEARCH("Muy Alta",H35)))</formula>
    </cfRule>
  </conditionalFormatting>
  <conditionalFormatting sqref="H40:H44">
    <cfRule type="containsText" dxfId="164" priority="217" operator="containsText" text="Baja">
      <formula>NOT(ISERROR(SEARCH("Baja",H40)))</formula>
    </cfRule>
    <cfRule type="containsText" dxfId="163" priority="211" operator="containsText" text="Muy Alta">
      <formula>NOT(ISERROR(SEARCH("Muy Alta",H40)))</formula>
    </cfRule>
    <cfRule type="containsText" dxfId="162" priority="218" operator="containsText" text="Media">
      <formula>NOT(ISERROR(SEARCH("Media",H40)))</formula>
    </cfRule>
    <cfRule type="containsText" dxfId="161" priority="210" operator="containsText" text="Alta">
      <formula>NOT(ISERROR(SEARCH("Alta",H40)))</formula>
    </cfRule>
    <cfRule type="containsText" dxfId="160" priority="216" operator="containsText" text="Muy Baja">
      <formula>NOT(ISERROR(SEARCH("Muy Baja",H40)))</formula>
    </cfRule>
    <cfRule type="containsText" dxfId="159" priority="219" operator="containsText" text="Alta">
      <formula>NOT(ISERROR(SEARCH("Alta",H40)))</formula>
    </cfRule>
  </conditionalFormatting>
  <conditionalFormatting sqref="H40:H49">
    <cfRule type="containsText" dxfId="158" priority="154" operator="containsText" text="Muy Alta">
      <formula>NOT(ISERROR(SEARCH("Muy Alta",H40)))</formula>
    </cfRule>
  </conditionalFormatting>
  <conditionalFormatting sqref="H45:H49">
    <cfRule type="containsText" dxfId="157" priority="143" operator="containsText" text="Alta">
      <formula>NOT(ISERROR(SEARCH("Alta",H45)))</formula>
    </cfRule>
    <cfRule type="containsText" dxfId="156" priority="152" operator="containsText" text="Alta">
      <formula>NOT(ISERROR(SEARCH("Alta",H45)))</formula>
    </cfRule>
    <cfRule type="containsText" dxfId="155" priority="151" operator="containsText" text="Media">
      <formula>NOT(ISERROR(SEARCH("Media",H45)))</formula>
    </cfRule>
    <cfRule type="containsText" dxfId="154" priority="150" operator="containsText" text="Baja">
      <formula>NOT(ISERROR(SEARCH("Baja",H45)))</formula>
    </cfRule>
    <cfRule type="containsText" dxfId="153" priority="149" operator="containsText" text="Muy Baja">
      <formula>NOT(ISERROR(SEARCH("Muy Baja",H45)))</formula>
    </cfRule>
    <cfRule type="containsText" dxfId="152" priority="144" operator="containsText" text="Muy Alta">
      <formula>NOT(ISERROR(SEARCH("Muy Alta",H45)))</formula>
    </cfRule>
  </conditionalFormatting>
  <conditionalFormatting sqref="H45:H54">
    <cfRule type="containsText" dxfId="151" priority="87" operator="containsText" text="Muy Alta">
      <formula>NOT(ISERROR(SEARCH("Muy Alta",H45)))</formula>
    </cfRule>
  </conditionalFormatting>
  <conditionalFormatting sqref="H50:H54">
    <cfRule type="containsText" dxfId="150" priority="75" operator="containsText" text="Muy Alta">
      <formula>NOT(ISERROR(SEARCH("Muy Alta",H50)))</formula>
    </cfRule>
    <cfRule type="containsText" dxfId="149" priority="76" operator="containsText" text="Alta">
      <formula>NOT(ISERROR(SEARCH("Alta",H50)))</formula>
    </cfRule>
    <cfRule type="containsText" dxfId="148" priority="77" operator="containsText" text="Muy Alta">
      <formula>NOT(ISERROR(SEARCH("Muy Alta",H50)))</formula>
    </cfRule>
    <cfRule type="containsText" dxfId="147" priority="83" operator="containsText" text="Baja">
      <formula>NOT(ISERROR(SEARCH("Baja",H50)))</formula>
    </cfRule>
    <cfRule type="containsText" dxfId="146" priority="82" operator="containsText" text="Muy Baja">
      <formula>NOT(ISERROR(SEARCH("Muy Baja",H50)))</formula>
    </cfRule>
    <cfRule type="containsText" dxfId="145" priority="84" operator="containsText" text="Media">
      <formula>NOT(ISERROR(SEARCH("Media",H50)))</formula>
    </cfRule>
    <cfRule type="containsText" dxfId="144" priority="85" operator="containsText" text="Alta">
      <formula>NOT(ISERROR(SEARCH("Alta",H50)))</formula>
    </cfRule>
  </conditionalFormatting>
  <conditionalFormatting sqref="H15:I15">
    <cfRule type="containsText" dxfId="143" priority="644" operator="containsText" text="1- Bajo">
      <formula>NOT(ISERROR(SEARCH("1- Bajo",H15)))</formula>
    </cfRule>
    <cfRule type="containsText" dxfId="142" priority="642" operator="containsText" text="3- Bajo">
      <formula>NOT(ISERROR(SEARCH("3- Bajo",H15)))</formula>
    </cfRule>
    <cfRule type="containsText" dxfId="141" priority="643" operator="containsText" text="4- Bajo">
      <formula>NOT(ISERROR(SEARCH("4- Bajo",H15)))</formula>
    </cfRule>
    <cfRule type="containsText" dxfId="140" priority="641" operator="containsText" text="4- Moderado">
      <formula>NOT(ISERROR(SEARCH("4- Moderado",H15)))</formula>
    </cfRule>
    <cfRule type="containsText" dxfId="139" priority="639" operator="containsText" text="3- Moderado">
      <formula>NOT(ISERROR(SEARCH("3- Moderado",H15)))</formula>
    </cfRule>
    <cfRule type="containsText" dxfId="138" priority="640" operator="containsText" text="6- Moderado">
      <formula>NOT(ISERROR(SEARCH("6- Moderado",H15)))</formula>
    </cfRule>
  </conditionalFormatting>
  <conditionalFormatting sqref="H55:J1048576 A7:B7 H7">
    <cfRule type="containsText" dxfId="137" priority="669" operator="containsText" text="3- Moderado">
      <formula>NOT(ISERROR(SEARCH("3- Moderado",A7)))</formula>
    </cfRule>
    <cfRule type="containsText" dxfId="136" priority="670" operator="containsText" text="6- Moderado">
      <formula>NOT(ISERROR(SEARCH("6- Moderado",A7)))</formula>
    </cfRule>
    <cfRule type="containsText" dxfId="135" priority="671" operator="containsText" text="4- Moderado">
      <formula>NOT(ISERROR(SEARCH("4- Moderado",A7)))</formula>
    </cfRule>
  </conditionalFormatting>
  <conditionalFormatting sqref="I10:I54 L10:L54">
    <cfRule type="containsText" dxfId="134" priority="81" operator="containsText" text="Leve">
      <formula>NOT(ISERROR(SEARCH("Leve",I10)))</formula>
    </cfRule>
    <cfRule type="containsText" dxfId="133" priority="79" operator="containsText" text="Mayor">
      <formula>NOT(ISERROR(SEARCH("Mayor",I10)))</formula>
    </cfRule>
    <cfRule type="containsText" dxfId="132" priority="78" operator="containsText" text="Catastrófico">
      <formula>NOT(ISERROR(SEARCH("Catastrófico",I10)))</formula>
    </cfRule>
    <cfRule type="containsText" dxfId="131" priority="80" operator="containsText" text="Menor">
      <formula>NOT(ISERROR(SEARCH("Menor",I10)))</formula>
    </cfRule>
  </conditionalFormatting>
  <conditionalFormatting sqref="I10:J49 L10:M54 I50:I54">
    <cfRule type="containsText" dxfId="130" priority="86" operator="containsText" text="Moderado">
      <formula>NOT(ISERROR(SEARCH("Moderado",I10)))</formula>
    </cfRule>
  </conditionalFormatting>
  <conditionalFormatting sqref="J8 J55:J1048576">
    <cfRule type="containsText" dxfId="129" priority="651" operator="containsText" text="25- Extremo">
      <formula>NOT(ISERROR(SEARCH("25- Extremo",J8)))</formula>
    </cfRule>
    <cfRule type="containsText" dxfId="128" priority="652" operator="containsText" text="20- Extremo">
      <formula>NOT(ISERROR(SEARCH("20- Extremo",J8)))</formula>
    </cfRule>
    <cfRule type="containsText" dxfId="127" priority="653" operator="containsText" text="15- Extremo">
      <formula>NOT(ISERROR(SEARCH("15- Extremo",J8)))</formula>
    </cfRule>
    <cfRule type="containsText" dxfId="126" priority="654" operator="containsText" text="10- Extremo">
      <formula>NOT(ISERROR(SEARCH("10- Extremo",J8)))</formula>
    </cfRule>
    <cfRule type="containsText" dxfId="125" priority="655" operator="containsText" text="5- Extremo">
      <formula>NOT(ISERROR(SEARCH("5- Extremo",J8)))</formula>
    </cfRule>
    <cfRule type="containsText" dxfId="124" priority="656" operator="containsText" text="12- Alto">
      <formula>NOT(ISERROR(SEARCH("12- Alto",J8)))</formula>
    </cfRule>
    <cfRule type="containsText" dxfId="123" priority="657" operator="containsText" text="10- Alto">
      <formula>NOT(ISERROR(SEARCH("10- Alto",J8)))</formula>
    </cfRule>
    <cfRule type="containsText" dxfId="122" priority="658" operator="containsText" text="9- Alto">
      <formula>NOT(ISERROR(SEARCH("9- Alto",J8)))</formula>
    </cfRule>
    <cfRule type="containsText" dxfId="121" priority="659" operator="containsText" text="8- Alto">
      <formula>NOT(ISERROR(SEARCH("8- Alto",J8)))</formula>
    </cfRule>
    <cfRule type="containsText" dxfId="120" priority="660" operator="containsText" text="5- Alto">
      <formula>NOT(ISERROR(SEARCH("5- Alto",J8)))</formula>
    </cfRule>
    <cfRule type="containsText" dxfId="119" priority="661" operator="containsText" text="4- Alto">
      <formula>NOT(ISERROR(SEARCH("4- Alto",J8)))</formula>
    </cfRule>
    <cfRule type="containsText" dxfId="118" priority="667" operator="containsText" text="2- Bajo">
      <formula>NOT(ISERROR(SEARCH("2- Bajo",J8)))</formula>
    </cfRule>
  </conditionalFormatting>
  <conditionalFormatting sqref="J10:J19">
    <cfRule type="colorScale" priority="950">
      <colorScale>
        <cfvo type="min"/>
        <cfvo type="max"/>
        <color rgb="FFFF7128"/>
        <color rgb="FFFFEF9C"/>
      </colorScale>
    </cfRule>
  </conditionalFormatting>
  <conditionalFormatting sqref="J10:J54">
    <cfRule type="containsText" dxfId="117" priority="70" operator="containsText" text="Extremo">
      <formula>NOT(ISERROR(SEARCH("Extremo",J10)))</formula>
    </cfRule>
    <cfRule type="containsText" dxfId="116" priority="100" operator="containsText" text="Moderado">
      <formula>NOT(ISERROR(SEARCH("Moderado",J10)))</formula>
    </cfRule>
    <cfRule type="containsText" dxfId="115" priority="99" operator="containsText" text="Bajo">
      <formula>NOT(ISERROR(SEARCH("Bajo",J10)))</formula>
    </cfRule>
    <cfRule type="containsText" dxfId="114" priority="69" operator="containsText" text="Bajo">
      <formula>NOT(ISERROR(SEARCH("Bajo",J10)))</formula>
    </cfRule>
    <cfRule type="containsText" dxfId="113" priority="102" operator="containsText" text="Extremo">
      <formula>NOT(ISERROR(SEARCH("Extremo",J10)))</formula>
    </cfRule>
    <cfRule type="containsText" dxfId="112" priority="101" operator="containsText" text="Alto">
      <formula>NOT(ISERROR(SEARCH("Alto",J10)))</formula>
    </cfRule>
  </conditionalFormatting>
  <conditionalFormatting sqref="J20:J24">
    <cfRule type="colorScale" priority="505">
      <colorScale>
        <cfvo type="min"/>
        <cfvo type="max"/>
        <color rgb="FFFF7128"/>
        <color rgb="FFFFEF9C"/>
      </colorScale>
    </cfRule>
  </conditionalFormatting>
  <conditionalFormatting sqref="J25:J29">
    <cfRule type="colorScale" priority="438">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J35:J39">
    <cfRule type="colorScale" priority="304">
      <colorScale>
        <cfvo type="min"/>
        <cfvo type="max"/>
        <color rgb="FFFF7128"/>
        <color rgb="FFFFEF9C"/>
      </colorScale>
    </cfRule>
  </conditionalFormatting>
  <conditionalFormatting sqref="J40:J44">
    <cfRule type="colorScale" priority="237">
      <colorScale>
        <cfvo type="min"/>
        <cfvo type="max"/>
        <color rgb="FFFF7128"/>
        <color rgb="FFFFEF9C"/>
      </colorScale>
    </cfRule>
  </conditionalFormatting>
  <conditionalFormatting sqref="J45:J49">
    <cfRule type="colorScale" priority="170">
      <colorScale>
        <cfvo type="min"/>
        <cfvo type="max"/>
        <color rgb="FFFF7128"/>
        <color rgb="FFFFEF9C"/>
      </colorScale>
    </cfRule>
  </conditionalFormatting>
  <conditionalFormatting sqref="J50:J54">
    <cfRule type="containsText" dxfId="111" priority="71" operator="containsText" text="Moderado">
      <formula>NOT(ISERROR(SEARCH("Moderado",J50)))</formula>
    </cfRule>
    <cfRule type="colorScale" priority="103">
      <colorScale>
        <cfvo type="min"/>
        <cfvo type="max"/>
        <color rgb="FFFF7128"/>
        <color rgb="FFFFEF9C"/>
      </colorScale>
    </cfRule>
  </conditionalFormatting>
  <conditionalFormatting sqref="K10:K54">
    <cfRule type="containsText" dxfId="110" priority="66" operator="containsText" text="Alta">
      <formula>NOT(ISERROR(SEARCH("Alta",K10)))</formula>
    </cfRule>
    <cfRule type="containsText" dxfId="109" priority="67" operator="containsText" text="Baja">
      <formula>NOT(ISERROR(SEARCH("Baja",K10)))</formula>
    </cfRule>
    <cfRule type="containsText" dxfId="108" priority="68" operator="containsText" text="Muy Baja">
      <formula>NOT(ISERROR(SEARCH("Muy Baja",K10)))</formula>
    </cfRule>
    <cfRule type="containsText" dxfId="107" priority="73" operator="containsText" text="Media">
      <formula>NOT(ISERROR(SEARCH("Media",K10)))</formula>
    </cfRule>
    <cfRule type="containsText" dxfId="106" priority="65" operator="containsText" text="Muy Alta">
      <formula>NOT(ISERROR(SEARCH("Muy Alta",K10)))</formula>
    </cfRule>
  </conditionalFormatting>
  <conditionalFormatting sqref="K10:L10 K15:L15">
    <cfRule type="containsText" dxfId="105" priority="647" operator="containsText" text="4- Moderado">
      <formula>NOT(ISERROR(SEARCH("4- Moderado",K10)))</formula>
    </cfRule>
    <cfRule type="containsText" dxfId="104" priority="648" operator="containsText" text="3- Bajo">
      <formula>NOT(ISERROR(SEARCH("3- Bajo",K10)))</formula>
    </cfRule>
    <cfRule type="containsText" dxfId="103" priority="645" operator="containsText" text="3- Moderado">
      <formula>NOT(ISERROR(SEARCH("3- Moderado",K10)))</formula>
    </cfRule>
    <cfRule type="containsText" dxfId="102" priority="646" operator="containsText" text="6- Moderado">
      <formula>NOT(ISERROR(SEARCH("6- Moderado",K10)))</formula>
    </cfRule>
    <cfRule type="containsText" dxfId="101" priority="650" operator="containsText" text="1- Bajo">
      <formula>NOT(ISERROR(SEARCH("1- Bajo",K10)))</formula>
    </cfRule>
    <cfRule type="containsText" dxfId="100" priority="649" operator="containsText" text="4- Bajo">
      <formula>NOT(ISERROR(SEARCH("4- Bajo",K10)))</formula>
    </cfRule>
  </conditionalFormatting>
  <conditionalFormatting sqref="K20:L20">
    <cfRule type="containsText" dxfId="99" priority="527" operator="containsText" text="3- Bajo">
      <formula>NOT(ISERROR(SEARCH("3- Bajo",K20)))</formula>
    </cfRule>
    <cfRule type="containsText" dxfId="98" priority="529" operator="containsText" text="1- Bajo">
      <formula>NOT(ISERROR(SEARCH("1- Bajo",K20)))</formula>
    </cfRule>
    <cfRule type="containsText" dxfId="97" priority="528" operator="containsText" text="4- Bajo">
      <formula>NOT(ISERROR(SEARCH("4- Bajo",K20)))</formula>
    </cfRule>
    <cfRule type="containsText" dxfId="96" priority="525" operator="containsText" text="6- Moderado">
      <formula>NOT(ISERROR(SEARCH("6- Moderado",K20)))</formula>
    </cfRule>
    <cfRule type="containsText" dxfId="95" priority="524" operator="containsText" text="3- Moderado">
      <formula>NOT(ISERROR(SEARCH("3- Moderado",K20)))</formula>
    </cfRule>
    <cfRule type="containsText" dxfId="94" priority="526" operator="containsText" text="4- Moderado">
      <formula>NOT(ISERROR(SEARCH("4- Moderado",K20)))</formula>
    </cfRule>
  </conditionalFormatting>
  <conditionalFormatting sqref="K25:L25">
    <cfRule type="containsText" dxfId="93" priority="459" operator="containsText" text="4- Moderado">
      <formula>NOT(ISERROR(SEARCH("4- Moderado",K25)))</formula>
    </cfRule>
    <cfRule type="containsText" dxfId="92" priority="461" operator="containsText" text="4- Bajo">
      <formula>NOT(ISERROR(SEARCH("4- Bajo",K25)))</formula>
    </cfRule>
    <cfRule type="containsText" dxfId="91" priority="457" operator="containsText" text="3- Moderado">
      <formula>NOT(ISERROR(SEARCH("3- Moderado",K25)))</formula>
    </cfRule>
    <cfRule type="containsText" dxfId="90" priority="458" operator="containsText" text="6- Moderado">
      <formula>NOT(ISERROR(SEARCH("6- Moderado",K25)))</formula>
    </cfRule>
    <cfRule type="containsText" dxfId="89" priority="460" operator="containsText" text="3- Bajo">
      <formula>NOT(ISERROR(SEARCH("3- Bajo",K25)))</formula>
    </cfRule>
    <cfRule type="containsText" dxfId="88" priority="462" operator="containsText" text="1- Bajo">
      <formula>NOT(ISERROR(SEARCH("1- Bajo",K25)))</formula>
    </cfRule>
  </conditionalFormatting>
  <conditionalFormatting sqref="K30:L30">
    <cfRule type="containsText" dxfId="87" priority="392" operator="containsText" text="4- Moderado">
      <formula>NOT(ISERROR(SEARCH("4- Moderado",K30)))</formula>
    </cfRule>
    <cfRule type="containsText" dxfId="86" priority="390" operator="containsText" text="3- Moderado">
      <formula>NOT(ISERROR(SEARCH("3- Moderado",K30)))</formula>
    </cfRule>
    <cfRule type="containsText" dxfId="85" priority="391" operator="containsText" text="6- Moderado">
      <formula>NOT(ISERROR(SEARCH("6- Moderado",K30)))</formula>
    </cfRule>
    <cfRule type="containsText" dxfId="84" priority="393" operator="containsText" text="3- Bajo">
      <formula>NOT(ISERROR(SEARCH("3- Bajo",K30)))</formula>
    </cfRule>
    <cfRule type="containsText" dxfId="83" priority="395" operator="containsText" text="1- Bajo">
      <formula>NOT(ISERROR(SEARCH("1- Bajo",K30)))</formula>
    </cfRule>
    <cfRule type="containsText" dxfId="82" priority="394" operator="containsText" text="4- Bajo">
      <formula>NOT(ISERROR(SEARCH("4- Bajo",K30)))</formula>
    </cfRule>
  </conditionalFormatting>
  <conditionalFormatting sqref="K35:L35">
    <cfRule type="containsText" dxfId="81" priority="325" operator="containsText" text="4- Moderado">
      <formula>NOT(ISERROR(SEARCH("4- Moderado",K35)))</formula>
    </cfRule>
    <cfRule type="containsText" dxfId="80" priority="328" operator="containsText" text="1- Bajo">
      <formula>NOT(ISERROR(SEARCH("1- Bajo",K35)))</formula>
    </cfRule>
    <cfRule type="containsText" dxfId="79" priority="323" operator="containsText" text="3- Moderado">
      <formula>NOT(ISERROR(SEARCH("3- Moderado",K35)))</formula>
    </cfRule>
    <cfRule type="containsText" dxfId="78" priority="324" operator="containsText" text="6- Moderado">
      <formula>NOT(ISERROR(SEARCH("6- Moderado",K35)))</formula>
    </cfRule>
    <cfRule type="containsText" dxfId="77" priority="326" operator="containsText" text="3- Bajo">
      <formula>NOT(ISERROR(SEARCH("3- Bajo",K35)))</formula>
    </cfRule>
    <cfRule type="containsText" dxfId="76" priority="327" operator="containsText" text="4- Bajo">
      <formula>NOT(ISERROR(SEARCH("4- Bajo",K35)))</formula>
    </cfRule>
  </conditionalFormatting>
  <conditionalFormatting sqref="K40:L40">
    <cfRule type="containsText" dxfId="75" priority="256" operator="containsText" text="3- Moderado">
      <formula>NOT(ISERROR(SEARCH("3- Moderado",K40)))</formula>
    </cfRule>
    <cfRule type="containsText" dxfId="74" priority="257" operator="containsText" text="6- Moderado">
      <formula>NOT(ISERROR(SEARCH("6- Moderado",K40)))</formula>
    </cfRule>
    <cfRule type="containsText" dxfId="73" priority="260" operator="containsText" text="4- Bajo">
      <formula>NOT(ISERROR(SEARCH("4- Bajo",K40)))</formula>
    </cfRule>
    <cfRule type="containsText" dxfId="72" priority="258" operator="containsText" text="4- Moderado">
      <formula>NOT(ISERROR(SEARCH("4- Moderado",K40)))</formula>
    </cfRule>
    <cfRule type="containsText" dxfId="71" priority="259" operator="containsText" text="3- Bajo">
      <formula>NOT(ISERROR(SEARCH("3- Bajo",K40)))</formula>
    </cfRule>
    <cfRule type="containsText" dxfId="70" priority="261" operator="containsText" text="1- Bajo">
      <formula>NOT(ISERROR(SEARCH("1- Bajo",K40)))</formula>
    </cfRule>
  </conditionalFormatting>
  <conditionalFormatting sqref="K45:L45">
    <cfRule type="containsText" dxfId="69" priority="189" operator="containsText" text="3- Moderado">
      <formula>NOT(ISERROR(SEARCH("3- Moderado",K45)))</formula>
    </cfRule>
    <cfRule type="containsText" dxfId="68" priority="194" operator="containsText" text="1- Bajo">
      <formula>NOT(ISERROR(SEARCH("1- Bajo",K45)))</formula>
    </cfRule>
    <cfRule type="containsText" dxfId="67" priority="193" operator="containsText" text="4- Bajo">
      <formula>NOT(ISERROR(SEARCH("4- Bajo",K45)))</formula>
    </cfRule>
    <cfRule type="containsText" dxfId="66" priority="191" operator="containsText" text="4- Moderado">
      <formula>NOT(ISERROR(SEARCH("4- Moderado",K45)))</formula>
    </cfRule>
    <cfRule type="containsText" dxfId="65" priority="190" operator="containsText" text="6- Moderado">
      <formula>NOT(ISERROR(SEARCH("6- Moderado",K45)))</formula>
    </cfRule>
    <cfRule type="containsText" dxfId="64" priority="192" operator="containsText" text="3- Bajo">
      <formula>NOT(ISERROR(SEARCH("3- Bajo",K45)))</formula>
    </cfRule>
  </conditionalFormatting>
  <conditionalFormatting sqref="K50:L50">
    <cfRule type="containsText" dxfId="63" priority="123" operator="containsText" text="6- Moderado">
      <formula>NOT(ISERROR(SEARCH("6- Moderado",K50)))</formula>
    </cfRule>
    <cfRule type="containsText" dxfId="62" priority="122" operator="containsText" text="3- Moderado">
      <formula>NOT(ISERROR(SEARCH("3- Moderado",K50)))</formula>
    </cfRule>
    <cfRule type="containsText" dxfId="61" priority="127" operator="containsText" text="1- Bajo">
      <formula>NOT(ISERROR(SEARCH("1- Bajo",K50)))</formula>
    </cfRule>
    <cfRule type="containsText" dxfId="60" priority="126" operator="containsText" text="4- Bajo">
      <formula>NOT(ISERROR(SEARCH("4- Bajo",K50)))</formula>
    </cfRule>
    <cfRule type="containsText" dxfId="59" priority="125" operator="containsText" text="3- Bajo">
      <formula>NOT(ISERROR(SEARCH("3- Bajo",K50)))</formula>
    </cfRule>
    <cfRule type="containsText" dxfId="58" priority="124" operator="containsText" text="4- Moderado">
      <formula>NOT(ISERROR(SEARCH("4- Moderado",K50)))</formula>
    </cfRule>
  </conditionalFormatting>
  <conditionalFormatting sqref="K8:M8">
    <cfRule type="containsText" dxfId="57" priority="609" operator="containsText" text="3- Moderado">
      <formula>NOT(ISERROR(SEARCH("3- Moderado",K8)))</formula>
    </cfRule>
    <cfRule type="containsText" dxfId="56" priority="610" operator="containsText" text="6- Moderado">
      <formula>NOT(ISERROR(SEARCH("6- Moderado",K8)))</formula>
    </cfRule>
    <cfRule type="containsText" dxfId="55" priority="611" operator="containsText" text="4- Moderado">
      <formula>NOT(ISERROR(SEARCH("4- Moderado",K8)))</formula>
    </cfRule>
    <cfRule type="containsText" dxfId="54" priority="612" operator="containsText" text="3- Bajo">
      <formula>NOT(ISERROR(SEARCH("3- Bajo",K8)))</formula>
    </cfRule>
    <cfRule type="containsText" dxfId="53" priority="613" operator="containsText" text="4- Bajo">
      <formula>NOT(ISERROR(SEARCH("4- Bajo",K8)))</formula>
    </cfRule>
    <cfRule type="containsText" dxfId="52" priority="614" operator="containsText" text="1- Bajo">
      <formula>NOT(ISERROR(SEARCH("1- Bajo",K8)))</formula>
    </cfRule>
  </conditionalFormatting>
  <conditionalFormatting sqref="M10:M19">
    <cfRule type="colorScale" priority="984">
      <colorScale>
        <cfvo type="min"/>
        <cfvo type="max"/>
        <color rgb="FFFF7128"/>
        <color rgb="FFFFEF9C"/>
      </colorScale>
    </cfRule>
  </conditionalFormatting>
  <conditionalFormatting sqref="M10:M54">
    <cfRule type="containsText" dxfId="51" priority="166" operator="containsText" text="Bajo">
      <formula>NOT(ISERROR(SEARCH("Bajo",M10)))</formula>
    </cfRule>
    <cfRule type="containsText" dxfId="50" priority="169" operator="containsText" text="Extremo">
      <formula>NOT(ISERROR(SEARCH("Extremo",M10)))</formula>
    </cfRule>
    <cfRule type="containsText" dxfId="49" priority="168" operator="containsText" text="Alto">
      <formula>NOT(ISERROR(SEARCH("Alto",M10)))</formula>
    </cfRule>
    <cfRule type="containsText" dxfId="48" priority="167" operator="containsText" text="Moderado">
      <formula>NOT(ISERROR(SEARCH("Moderado",M10)))</formula>
    </cfRule>
  </conditionalFormatting>
  <conditionalFormatting sqref="M20:M24">
    <cfRule type="colorScale" priority="500">
      <colorScale>
        <cfvo type="min"/>
        <cfvo type="max"/>
        <color rgb="FFFF7128"/>
        <color rgb="FFFFEF9C"/>
      </colorScale>
    </cfRule>
  </conditionalFormatting>
  <conditionalFormatting sqref="M25:M29">
    <cfRule type="colorScale" priority="433">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M35:M39">
    <cfRule type="colorScale" priority="299">
      <colorScale>
        <cfvo type="min"/>
        <cfvo type="max"/>
        <color rgb="FFFF7128"/>
        <color rgb="FFFFEF9C"/>
      </colorScale>
    </cfRule>
  </conditionalFormatting>
  <conditionalFormatting sqref="M40:M44">
    <cfRule type="colorScale" priority="232">
      <colorScale>
        <cfvo type="min"/>
        <cfvo type="max"/>
        <color rgb="FFFF7128"/>
        <color rgb="FFFFEF9C"/>
      </colorScale>
    </cfRule>
  </conditionalFormatting>
  <conditionalFormatting sqref="M45:M49">
    <cfRule type="colorScale" priority="165">
      <colorScale>
        <cfvo type="min"/>
        <cfvo type="max"/>
        <color rgb="FFFF7128"/>
        <color rgb="FFFFEF9C"/>
      </colorScale>
    </cfRule>
  </conditionalFormatting>
  <conditionalFormatting sqref="M50:M54">
    <cfRule type="colorScale" priority="98">
      <colorScale>
        <cfvo type="min"/>
        <cfvo type="max"/>
        <color rgb="FFFF7128"/>
        <color rgb="FFFFEF9C"/>
      </colorScale>
    </cfRule>
  </conditionalFormatting>
  <conditionalFormatting sqref="N10 N15">
    <cfRule type="containsText" dxfId="47" priority="597" operator="containsText" text="4- Bajo">
      <formula>NOT(ISERROR(SEARCH("4- Bajo",N10)))</formula>
    </cfRule>
    <cfRule type="containsText" dxfId="46" priority="598" operator="containsText" text="1- Bajo">
      <formula>NOT(ISERROR(SEARCH("1- Bajo",N10)))</formula>
    </cfRule>
    <cfRule type="containsText" dxfId="45" priority="593" operator="containsText" text="3- Moderado">
      <formula>NOT(ISERROR(SEARCH("3- Moderado",N10)))</formula>
    </cfRule>
    <cfRule type="containsText" dxfId="44" priority="594" operator="containsText" text="6- Moderado">
      <formula>NOT(ISERROR(SEARCH("6- Moderado",N10)))</formula>
    </cfRule>
    <cfRule type="containsText" dxfId="43" priority="595" operator="containsText" text="4- Moderado">
      <formula>NOT(ISERROR(SEARCH("4- Moderado",N10)))</formula>
    </cfRule>
    <cfRule type="containsText" dxfId="42" priority="596" operator="containsText" text="3- Bajo">
      <formula>NOT(ISERROR(SEARCH("3- Bajo",N10)))</formula>
    </cfRule>
  </conditionalFormatting>
  <conditionalFormatting sqref="N20">
    <cfRule type="containsText" dxfId="41" priority="492" operator="containsText" text="4- Moderado">
      <formula>NOT(ISERROR(SEARCH("4- Moderado",N20)))</formula>
    </cfRule>
    <cfRule type="containsText" dxfId="40" priority="494" operator="containsText" text="4- Bajo">
      <formula>NOT(ISERROR(SEARCH("4- Bajo",N20)))</formula>
    </cfRule>
    <cfRule type="containsText" dxfId="39" priority="495" operator="containsText" text="1- Bajo">
      <formula>NOT(ISERROR(SEARCH("1- Bajo",N20)))</formula>
    </cfRule>
    <cfRule type="containsText" dxfId="38" priority="490" operator="containsText" text="3- Moderado">
      <formula>NOT(ISERROR(SEARCH("3- Moderado",N20)))</formula>
    </cfRule>
    <cfRule type="containsText" dxfId="37" priority="491" operator="containsText" text="6- Moderado">
      <formula>NOT(ISERROR(SEARCH("6- Moderado",N20)))</formula>
    </cfRule>
    <cfRule type="containsText" dxfId="36" priority="493" operator="containsText" text="3- Bajo">
      <formula>NOT(ISERROR(SEARCH("3- Bajo",N20)))</formula>
    </cfRule>
  </conditionalFormatting>
  <conditionalFormatting sqref="N25">
    <cfRule type="containsText" dxfId="35" priority="427" operator="containsText" text="4- Bajo">
      <formula>NOT(ISERROR(SEARCH("4- Bajo",N25)))</formula>
    </cfRule>
    <cfRule type="containsText" dxfId="34" priority="428" operator="containsText" text="1- Bajo">
      <formula>NOT(ISERROR(SEARCH("1- Bajo",N25)))</formula>
    </cfRule>
    <cfRule type="containsText" dxfId="33" priority="424" operator="containsText" text="6- Moderado">
      <formula>NOT(ISERROR(SEARCH("6- Moderado",N25)))</formula>
    </cfRule>
    <cfRule type="containsText" dxfId="32" priority="426" operator="containsText" text="3- Bajo">
      <formula>NOT(ISERROR(SEARCH("3- Bajo",N25)))</formula>
    </cfRule>
    <cfRule type="containsText" dxfId="31" priority="425" operator="containsText" text="4- Moderado">
      <formula>NOT(ISERROR(SEARCH("4- Moderado",N25)))</formula>
    </cfRule>
    <cfRule type="containsText" dxfId="30" priority="423" operator="containsText" text="3- Moderado">
      <formula>NOT(ISERROR(SEARCH("3- Moderado",N25)))</formula>
    </cfRule>
  </conditionalFormatting>
  <conditionalFormatting sqref="N30">
    <cfRule type="containsText" dxfId="29" priority="360" operator="containsText" text="4- Bajo">
      <formula>NOT(ISERROR(SEARCH("4- Bajo",N30)))</formula>
    </cfRule>
    <cfRule type="containsText" dxfId="28" priority="358" operator="containsText" text="4- Moderado">
      <formula>NOT(ISERROR(SEARCH("4- Moderado",N30)))</formula>
    </cfRule>
    <cfRule type="containsText" dxfId="27" priority="357" operator="containsText" text="6- Moderado">
      <formula>NOT(ISERROR(SEARCH("6- Moderado",N30)))</formula>
    </cfRule>
    <cfRule type="containsText" dxfId="26" priority="356" operator="containsText" text="3- Moderado">
      <formula>NOT(ISERROR(SEARCH("3- Moderado",N30)))</formula>
    </cfRule>
    <cfRule type="containsText" dxfId="25" priority="361" operator="containsText" text="1- Bajo">
      <formula>NOT(ISERROR(SEARCH("1- Bajo",N30)))</formula>
    </cfRule>
    <cfRule type="containsText" dxfId="24" priority="359" operator="containsText" text="3- Bajo">
      <formula>NOT(ISERROR(SEARCH("3- Bajo",N30)))</formula>
    </cfRule>
  </conditionalFormatting>
  <conditionalFormatting sqref="N35">
    <cfRule type="containsText" dxfId="23" priority="290" operator="containsText" text="6- Moderado">
      <formula>NOT(ISERROR(SEARCH("6- Moderado",N35)))</formula>
    </cfRule>
    <cfRule type="containsText" dxfId="22" priority="294" operator="containsText" text="1- Bajo">
      <formula>NOT(ISERROR(SEARCH("1- Bajo",N35)))</formula>
    </cfRule>
    <cfRule type="containsText" dxfId="21" priority="293" operator="containsText" text="4- Bajo">
      <formula>NOT(ISERROR(SEARCH("4- Bajo",N35)))</formula>
    </cfRule>
    <cfRule type="containsText" dxfId="20" priority="292" operator="containsText" text="3- Bajo">
      <formula>NOT(ISERROR(SEARCH("3- Bajo",N35)))</formula>
    </cfRule>
    <cfRule type="containsText" dxfId="19" priority="291" operator="containsText" text="4- Moderado">
      <formula>NOT(ISERROR(SEARCH("4- Moderado",N35)))</formula>
    </cfRule>
    <cfRule type="containsText" dxfId="18" priority="289" operator="containsText" text="3- Moderado">
      <formula>NOT(ISERROR(SEARCH("3- Moderado",N35)))</formula>
    </cfRule>
  </conditionalFormatting>
  <conditionalFormatting sqref="N40">
    <cfRule type="containsText" dxfId="17" priority="222" operator="containsText" text="3- Moderado">
      <formula>NOT(ISERROR(SEARCH("3- Moderado",N40)))</formula>
    </cfRule>
    <cfRule type="containsText" dxfId="16" priority="227" operator="containsText" text="1- Bajo">
      <formula>NOT(ISERROR(SEARCH("1- Bajo",N40)))</formula>
    </cfRule>
    <cfRule type="containsText" dxfId="15" priority="223" operator="containsText" text="6- Moderado">
      <formula>NOT(ISERROR(SEARCH("6- Moderado",N40)))</formula>
    </cfRule>
    <cfRule type="containsText" dxfId="14" priority="224" operator="containsText" text="4- Moderado">
      <formula>NOT(ISERROR(SEARCH("4- Moderado",N40)))</formula>
    </cfRule>
    <cfRule type="containsText" dxfId="13" priority="225" operator="containsText" text="3- Bajo">
      <formula>NOT(ISERROR(SEARCH("3- Bajo",N40)))</formula>
    </cfRule>
    <cfRule type="containsText" dxfId="12" priority="226" operator="containsText" text="4- Bajo">
      <formula>NOT(ISERROR(SEARCH("4- Bajo",N40)))</formula>
    </cfRule>
  </conditionalFormatting>
  <conditionalFormatting sqref="N45">
    <cfRule type="containsText" dxfId="11" priority="159" operator="containsText" text="4- Bajo">
      <formula>NOT(ISERROR(SEARCH("4- Bajo",N45)))</formula>
    </cfRule>
    <cfRule type="containsText" dxfId="10" priority="160" operator="containsText" text="1- Bajo">
      <formula>NOT(ISERROR(SEARCH("1- Bajo",N45)))</formula>
    </cfRule>
    <cfRule type="containsText" dxfId="9" priority="155" operator="containsText" text="3- Moderado">
      <formula>NOT(ISERROR(SEARCH("3- Moderado",N45)))</formula>
    </cfRule>
    <cfRule type="containsText" dxfId="8" priority="156" operator="containsText" text="6- Moderado">
      <formula>NOT(ISERROR(SEARCH("6- Moderado",N45)))</formula>
    </cfRule>
    <cfRule type="containsText" dxfId="7" priority="157" operator="containsText" text="4- Moderado">
      <formula>NOT(ISERROR(SEARCH("4- Moderado",N45)))</formula>
    </cfRule>
    <cfRule type="containsText" dxfId="6" priority="158" operator="containsText" text="3- Bajo">
      <formula>NOT(ISERROR(SEARCH("3- Bajo",N45)))</formula>
    </cfRule>
  </conditionalFormatting>
  <conditionalFormatting sqref="N50">
    <cfRule type="containsText" dxfId="5" priority="89" operator="containsText" text="6- Moderado">
      <formula>NOT(ISERROR(SEARCH("6- Moderado",N50)))</formula>
    </cfRule>
    <cfRule type="containsText" dxfId="4" priority="88" operator="containsText" text="3- Moderado">
      <formula>NOT(ISERROR(SEARCH("3- Moderado",N50)))</formula>
    </cfRule>
    <cfRule type="containsText" dxfId="3" priority="90" operator="containsText" text="4- Moderado">
      <formula>NOT(ISERROR(SEARCH("4- Moderado",N50)))</formula>
    </cfRule>
    <cfRule type="containsText" dxfId="2" priority="91" operator="containsText" text="3- Bajo">
      <formula>NOT(ISERROR(SEARCH("3- Bajo",N50)))</formula>
    </cfRule>
    <cfRule type="containsText" dxfId="1" priority="92" operator="containsText" text="4- Bajo">
      <formula>NOT(ISERROR(SEARCH("4- Bajo",N50)))</formula>
    </cfRule>
    <cfRule type="containsText" dxfId="0" priority="93"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Estrategias</vt:lpstr>
      <vt:lpstr>Presentacion </vt:lpstr>
      <vt:lpstr>Análisis de Contexto</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2023-10-09T16:06:43Z</dcterms:modified>
  <cp:category/>
  <cp:contentStatus/>
</cp:coreProperties>
</file>